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7"/>
  <workbookPr defaultThemeVersion="202300"/>
  <mc:AlternateContent xmlns:mc="http://schemas.openxmlformats.org/markup-compatibility/2006">
    <mc:Choice Requires="x15">
      <x15ac:absPath xmlns:x15ac="http://schemas.microsoft.com/office/spreadsheetml/2010/11/ac" url="/Users/clairewatson/Dropbox/My Mac (P-L-Watson.local)/Documents/UChicago/Dissertation Chapters/Zip for repository_Data Sets/Data Sets/"/>
    </mc:Choice>
  </mc:AlternateContent>
  <xr:revisionPtr revIDLastSave="0" documentId="13_ncr:1_{A61EE3CB-257C-894A-818D-6B14054CA224}" xr6:coauthVersionLast="47" xr6:coauthVersionMax="47" xr10:uidLastSave="{00000000-0000-0000-0000-000000000000}"/>
  <bookViews>
    <workbookView xWindow="30240" yWindow="-5400" windowWidth="21600" windowHeight="17460" firstSheet="21" activeTab="28" xr2:uid="{1850A04B-4CA4-8D43-8B99-39DA6DD9DACD}"/>
  </bookViews>
  <sheets>
    <sheet name="Abritus" sheetId="1" r:id="rId1"/>
    <sheet name="Akra" sheetId="2" r:id="rId2"/>
    <sheet name="Anhialos" sheetId="3" r:id="rId3"/>
    <sheet name="Capidava" sheetId="4" r:id="rId4"/>
    <sheet name="Deultum" sheetId="5" r:id="rId5"/>
    <sheet name="Dichin" sheetId="6" r:id="rId6"/>
    <sheet name="Dinogetia" sheetId="8" r:id="rId7"/>
    <sheet name="Dobri Dyal" sheetId="9" r:id="rId8"/>
    <sheet name="Dodoparon" sheetId="10" r:id="rId9"/>
    <sheet name="Dyadovo" sheetId="11" r:id="rId10"/>
    <sheet name="Halmyris" sheetId="12" r:id="rId11"/>
    <sheet name="Hrisosotira" sheetId="13" r:id="rId12"/>
    <sheet name="Iatrus" sheetId="14" r:id="rId13"/>
    <sheet name="(L)Ibida" sheetId="16" r:id="rId14"/>
    <sheet name="Marcianopolis" sheetId="20" r:id="rId15"/>
    <sheet name="Nicopolis ad Istrum" sheetId="17" r:id="rId16"/>
    <sheet name="Novae" sheetId="18" r:id="rId17"/>
    <sheet name="Novae Catalogue" sheetId="19" r:id="rId18"/>
    <sheet name="Odessos" sheetId="21" r:id="rId19"/>
    <sheet name="Odessos Catalogue" sheetId="22" r:id="rId20"/>
    <sheet name="Sacidava" sheetId="23" r:id="rId21"/>
    <sheet name="Sexaginta Prista" sheetId="24" r:id="rId22"/>
    <sheet name="Shirokovo Kale" sheetId="25" r:id="rId23"/>
    <sheet name="Topraichioi" sheetId="26" r:id="rId24"/>
    <sheet name="Trimammium" sheetId="27" r:id="rId25"/>
    <sheet name="Tropaeum Traiani" sheetId="28" r:id="rId26"/>
    <sheet name="Tuida Summary" sheetId="29" r:id="rId27"/>
    <sheet name="Tuida Catalogue" sheetId="30" r:id="rId28"/>
    <sheet name="Yurta-Stroyno" sheetId="31"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F3" i="4"/>
  <c r="F4" i="4"/>
  <c r="F5" i="4"/>
  <c r="F6" i="4"/>
  <c r="F7" i="4"/>
  <c r="F8" i="4"/>
  <c r="F9" i="4"/>
  <c r="F10" i="4"/>
  <c r="F11" i="4"/>
  <c r="F12" i="4"/>
  <c r="F13" i="4"/>
  <c r="F14" i="4"/>
  <c r="F15" i="4"/>
  <c r="F16" i="4"/>
  <c r="F17" i="4"/>
  <c r="F18" i="4"/>
</calcChain>
</file>

<file path=xl/sharedStrings.xml><?xml version="1.0" encoding="utf-8"?>
<sst xmlns="http://schemas.openxmlformats.org/spreadsheetml/2006/main" count="2721" uniqueCount="1224">
  <si>
    <t>Type</t>
  </si>
  <si>
    <t>Other Typologies</t>
  </si>
  <si>
    <t>Dating</t>
  </si>
  <si>
    <t>Abritus I</t>
  </si>
  <si>
    <t>Chersonesos</t>
  </si>
  <si>
    <t>end of 4th-mid 6th c.</t>
  </si>
  <si>
    <t>Abritus II</t>
  </si>
  <si>
    <t>Kuzmanov XV</t>
  </si>
  <si>
    <t>Moesia II, Scythia Minor?</t>
  </si>
  <si>
    <t>second half of the 5th-beginning of 7th c.</t>
  </si>
  <si>
    <t>Abritus III</t>
  </si>
  <si>
    <t>Kuzmanov VI</t>
  </si>
  <si>
    <t>late 5th-early 6th c.</t>
  </si>
  <si>
    <t>Abritus IV</t>
  </si>
  <si>
    <t>Agora M273</t>
  </si>
  <si>
    <t>Asia or Insulae</t>
  </si>
  <si>
    <t>2nd half of 4th-first half of 5th</t>
  </si>
  <si>
    <t>Abritus V</t>
  </si>
  <si>
    <t>LR2</t>
  </si>
  <si>
    <t>Insulae, Asia, Achaea</t>
  </si>
  <si>
    <t>1st half of 5th c.</t>
  </si>
  <si>
    <t>Abritus VI</t>
  </si>
  <si>
    <t>LR4 Gaza</t>
  </si>
  <si>
    <t>Palestina I</t>
  </si>
  <si>
    <t>4th c.</t>
  </si>
  <si>
    <t>Abritus VII</t>
  </si>
  <si>
    <t>Opaiţ E III</t>
  </si>
  <si>
    <t>Aegean (Insulae?)</t>
  </si>
  <si>
    <t>last quarter 4th-beginning 5th c.</t>
  </si>
  <si>
    <t>Abritus VIII</t>
  </si>
  <si>
    <t>Spatheion 1</t>
  </si>
  <si>
    <t>Zeugitana</t>
  </si>
  <si>
    <t>2nd half of 5th c.</t>
  </si>
  <si>
    <t>Abritus IX</t>
  </si>
  <si>
    <t>Samos Cistern Type?</t>
  </si>
  <si>
    <t>Insulae</t>
  </si>
  <si>
    <t>6th-7th c.</t>
  </si>
  <si>
    <t>(untyped fragments)</t>
  </si>
  <si>
    <t>LR3</t>
  </si>
  <si>
    <t>Asia</t>
  </si>
  <si>
    <t>5th-6th c?</t>
  </si>
  <si>
    <t>Amphora</t>
  </si>
  <si>
    <t>Origin</t>
  </si>
  <si>
    <t>LR1</t>
  </si>
  <si>
    <t>Cilicia, Cyprus</t>
  </si>
  <si>
    <t>6th-early 7th c.</t>
  </si>
  <si>
    <t>6th c.</t>
  </si>
  <si>
    <t>Scythia Minor, Moesia II</t>
  </si>
  <si>
    <t>Kuzmanov XVI</t>
  </si>
  <si>
    <t>late 5th-early 7th c.</t>
  </si>
  <si>
    <t>Kuzmanov XVII</t>
  </si>
  <si>
    <t>W Pontic (poss. Haemimontus?)</t>
  </si>
  <si>
    <t>LR4</t>
  </si>
  <si>
    <t>Palaestina I</t>
  </si>
  <si>
    <t>5th-6th c.</t>
  </si>
  <si>
    <t>"a few"</t>
  </si>
  <si>
    <t>Bonifay A-AFR 61A</t>
  </si>
  <si>
    <t>Zeugitana, Byzacena</t>
  </si>
  <si>
    <t>mid 6th-beginning of 8th c.</t>
  </si>
  <si>
    <t>see Raynaud and Bonifay 1993, 20, A-AFR 61A (“Amphores africaines.”)</t>
  </si>
  <si>
    <t>Kuzmanov has Odessos as a production center in the 6th c.</t>
  </si>
  <si>
    <t>Cilicia</t>
  </si>
  <si>
    <t>2nd half of 4th-5th c.</t>
  </si>
  <si>
    <t>Almagro 50</t>
  </si>
  <si>
    <t>Lusitania</t>
  </si>
  <si>
    <t>4th-5th c.</t>
  </si>
  <si>
    <t>aka "pinched handle", Agora G199, Zemer 41</t>
  </si>
  <si>
    <t>Kuzmanov IX/"pseudo-Colchidian"</t>
  </si>
  <si>
    <t>Antonova IX</t>
  </si>
  <si>
    <t>Opaiţ E VI/Kuzmanov XVII</t>
  </si>
  <si>
    <t>Opaiţ B Id/Kuzmanov XVI</t>
  </si>
  <si>
    <t>Opaiţ B Ic/Kuzmanov XV</t>
  </si>
  <si>
    <t>Spatheion</t>
  </si>
  <si>
    <t>Opaiţ E IX</t>
  </si>
  <si>
    <t>Opaiţ B V/Kuzmanov XIV</t>
  </si>
  <si>
    <t>Kuzmanov 13/a pate claire</t>
  </si>
  <si>
    <t>Kuzmanov 18</t>
  </si>
  <si>
    <t>LR14/Opaiţ E VIII/Saraçhane 22</t>
  </si>
  <si>
    <t>LR7?</t>
  </si>
  <si>
    <t>LR5</t>
  </si>
  <si>
    <t>Examples late 2007-2010 (Building c1)</t>
  </si>
  <si>
    <t>Total (incomplete)</t>
  </si>
  <si>
    <t>Examples late 2007-2010 (Building c1</t>
  </si>
  <si>
    <t>Examples as of 2003</t>
  </si>
  <si>
    <t>Scythia Minor</t>
  </si>
  <si>
    <t>Crete</t>
  </si>
  <si>
    <t>Kapitän II</t>
  </si>
  <si>
    <t>Keay 8b</t>
  </si>
  <si>
    <t>Byzacena</t>
  </si>
  <si>
    <t>4th-7th c.</t>
  </si>
  <si>
    <t>1 (whole)</t>
  </si>
  <si>
    <t>Knossos 26/27</t>
  </si>
  <si>
    <t>Helenopontus</t>
  </si>
  <si>
    <t>late 4th-mid 5th c.</t>
  </si>
  <si>
    <t xml:space="preserve">LR1 </t>
  </si>
  <si>
    <t>5th-early 6th c., end of 6th-early 7th</t>
  </si>
  <si>
    <t>LR1B</t>
  </si>
  <si>
    <t>mid 5th-6th c.</t>
  </si>
  <si>
    <t>LR1B1</t>
  </si>
  <si>
    <t>early-mid 5th c.</t>
  </si>
  <si>
    <t>early 5th -third quarter of 6th c.</t>
  </si>
  <si>
    <t>LR3A3</t>
  </si>
  <si>
    <t>end of 6th-early 7th c.</t>
  </si>
  <si>
    <t>LR3AB3</t>
  </si>
  <si>
    <t>LR4B1</t>
  </si>
  <si>
    <t>mid 5th-third quarter of 6th c.</t>
  </si>
  <si>
    <t>MR5</t>
  </si>
  <si>
    <t>Tezgör C Snp I</t>
  </si>
  <si>
    <t>Tezgör C Snp I-II-III</t>
  </si>
  <si>
    <t>Tezgör C Snp II</t>
  </si>
  <si>
    <t>Tezgör C Snp III</t>
  </si>
  <si>
    <t>Tezgör D Snp I</t>
  </si>
  <si>
    <t>Tezgör D Snp I/II/III</t>
  </si>
  <si>
    <t>Zeest 72</t>
  </si>
  <si>
    <t>N Pontic (Chersonesos?)</t>
  </si>
  <si>
    <t>Zeest 73</t>
  </si>
  <si>
    <t>A57</t>
  </si>
  <si>
    <t>A56</t>
  </si>
  <si>
    <t>A55</t>
  </si>
  <si>
    <t>A54</t>
  </si>
  <si>
    <t>local</t>
  </si>
  <si>
    <t>A53</t>
  </si>
  <si>
    <t>A52</t>
  </si>
  <si>
    <t>A51</t>
  </si>
  <si>
    <t>A50</t>
  </si>
  <si>
    <t>5th c</t>
  </si>
  <si>
    <t>A49</t>
  </si>
  <si>
    <t>A48</t>
  </si>
  <si>
    <t>A47</t>
  </si>
  <si>
    <t>A46</t>
  </si>
  <si>
    <t>A44-45</t>
  </si>
  <si>
    <t>copies of LR2?</t>
  </si>
  <si>
    <t>A42-43</t>
  </si>
  <si>
    <t>Dichin-region amphorae</t>
  </si>
  <si>
    <t>A39-41</t>
  </si>
  <si>
    <t>S. Minor</t>
  </si>
  <si>
    <t xml:space="preserve">Brown splash ware amphorae </t>
  </si>
  <si>
    <t>A36-38</t>
  </si>
  <si>
    <t>ca 500</t>
  </si>
  <si>
    <t>Sinopean</t>
  </si>
  <si>
    <t>Opaiţ E-Id</t>
  </si>
  <si>
    <t>A34-35</t>
  </si>
  <si>
    <t>assorted Pontic types</t>
  </si>
  <si>
    <t>A28-33</t>
  </si>
  <si>
    <t>Moesia II</t>
  </si>
  <si>
    <t>Dichin type</t>
  </si>
  <si>
    <t>A27</t>
  </si>
  <si>
    <t>A26</t>
  </si>
  <si>
    <t>Kuzmanov XVI, Opaiţ B-1d</t>
  </si>
  <si>
    <t>A25</t>
  </si>
  <si>
    <t>Opaiţ B-Ic/d (Kuz XV)</t>
  </si>
  <si>
    <t>A24</t>
  </si>
  <si>
    <t>possibly Taurica (affiliated)</t>
  </si>
  <si>
    <t>poss. Crimean (fish) amphora</t>
  </si>
  <si>
    <t>A23</t>
  </si>
  <si>
    <t>Zeest 80</t>
  </si>
  <si>
    <t>A22</t>
  </si>
  <si>
    <t>not mentioned</t>
  </si>
  <si>
    <t>Asia, Caria</t>
  </si>
  <si>
    <t>LRA3</t>
  </si>
  <si>
    <t>A21</t>
  </si>
  <si>
    <t>ca. 500 deposit</t>
  </si>
  <si>
    <t>Agora M273 and Samian type</t>
  </si>
  <si>
    <t>A20</t>
  </si>
  <si>
    <t>late 5th c.</t>
  </si>
  <si>
    <t>Torrone3/Opaiţ C-II-2?</t>
  </si>
  <si>
    <t>A19</t>
  </si>
  <si>
    <t>Late 6th c LRA2</t>
  </si>
  <si>
    <t>A18</t>
  </si>
  <si>
    <t>Insulae?</t>
  </si>
  <si>
    <t>5th c LRA2 similis</t>
  </si>
  <si>
    <t>A17</t>
  </si>
  <si>
    <t>most common type in 5th c (p534)</t>
  </si>
  <si>
    <t>LRA2</t>
  </si>
  <si>
    <t>A16</t>
  </si>
  <si>
    <t>late 6th, based on combing and rim</t>
  </si>
  <si>
    <t>LRA5</t>
  </si>
  <si>
    <t>A15</t>
  </si>
  <si>
    <t>Phoenice</t>
  </si>
  <si>
    <t>unclear, just fabric</t>
  </si>
  <si>
    <t>A14</t>
  </si>
  <si>
    <t>late 4th-5th c., found only in ca. 500 destruction deposits</t>
  </si>
  <si>
    <t>Opaiţ E IV, Böttger II.2</t>
  </si>
  <si>
    <t>A13</t>
  </si>
  <si>
    <t>S Phoenician Agora M334</t>
  </si>
  <si>
    <t>A12</t>
  </si>
  <si>
    <t>Cilicia II</t>
  </si>
  <si>
    <t>LR2 shape in LR1 fabric</t>
  </si>
  <si>
    <t>A8-11</t>
  </si>
  <si>
    <t>ca. 500</t>
  </si>
  <si>
    <t>Cyprus</t>
  </si>
  <si>
    <t>transitional into 6th c type LRA1A4</t>
  </si>
  <si>
    <t>A7c</t>
  </si>
  <si>
    <t>2nd half of 5th c variants</t>
  </si>
  <si>
    <t>A7b</t>
  </si>
  <si>
    <t>Cyprus?</t>
  </si>
  <si>
    <t>A7a</t>
  </si>
  <si>
    <t>Cilicia I/II</t>
  </si>
  <si>
    <t>LRA1A3 (Opait) predominantly</t>
  </si>
  <si>
    <t>A7</t>
  </si>
  <si>
    <t>ca. 585</t>
  </si>
  <si>
    <t>Spatheion 3 (Bonifay)</t>
  </si>
  <si>
    <t>A6</t>
  </si>
  <si>
    <t>P&amp;W 35/Keay LXIIQ</t>
  </si>
  <si>
    <t>A5</t>
  </si>
  <si>
    <t>mid-5th c. to ca. 500</t>
  </si>
  <si>
    <t>Spatheion 1 (Bonifay)</t>
  </si>
  <si>
    <t>A4</t>
  </si>
  <si>
    <t>Unclassified</t>
  </si>
  <si>
    <t>A2</t>
  </si>
  <si>
    <t>Tunisia</t>
  </si>
  <si>
    <t>Keay XL similis</t>
  </si>
  <si>
    <t xml:space="preserve">A1 </t>
  </si>
  <si>
    <t>Baetica</t>
  </si>
  <si>
    <t>Beltran 70</t>
  </si>
  <si>
    <t>5th c.</t>
  </si>
  <si>
    <t>Visigothic Spain</t>
  </si>
  <si>
    <t>Dressel 23 b-c/Keay XIII b-c</t>
  </si>
  <si>
    <t>Zeugitana or Byzacena?</t>
  </si>
  <si>
    <t>Keay 62Q/Bonifay 45</t>
  </si>
  <si>
    <t>Keay 57/Bonifay 42</t>
  </si>
  <si>
    <t>Keay 55/Bonifay 44</t>
  </si>
  <si>
    <t>2nd half of 5th-beginning of 6th c.</t>
  </si>
  <si>
    <t>Keay 8B/Bonifay 38</t>
  </si>
  <si>
    <t>Lebanese type</t>
  </si>
  <si>
    <t>Opaiţ B V</t>
  </si>
  <si>
    <t>mid 4th-7th c.</t>
  </si>
  <si>
    <t>Italia Suburbicaria</t>
  </si>
  <si>
    <t>Keay 52</t>
  </si>
  <si>
    <t>Africana 3B</t>
  </si>
  <si>
    <t>Aegean "carrot" type</t>
  </si>
  <si>
    <t>425/50-500</t>
  </si>
  <si>
    <t>Pieri LRA10</t>
  </si>
  <si>
    <t>end 4th-5th c.</t>
  </si>
  <si>
    <t>(Unnamed type)</t>
  </si>
  <si>
    <t>mid-5th c.</t>
  </si>
  <si>
    <t>Pieri LRA11</t>
  </si>
  <si>
    <r>
      <t xml:space="preserve">Agora M273 </t>
    </r>
    <r>
      <rPr>
        <i/>
        <sz val="12"/>
        <color theme="1"/>
        <rFont val="Garamond"/>
        <family val="1"/>
      </rPr>
      <t>similis</t>
    </r>
  </si>
  <si>
    <t>Asia and/or Insulae</t>
  </si>
  <si>
    <t>Paphlagonia</t>
  </si>
  <si>
    <t>Kassab Tezgör D Snp I</t>
  </si>
  <si>
    <t>Sinopean LR1 imitation</t>
  </si>
  <si>
    <t>Kassab Tezgör C Snp I-II</t>
  </si>
  <si>
    <t>Opaiţ E-1c</t>
  </si>
  <si>
    <t>Bithynia</t>
  </si>
  <si>
    <t>Heraclean? "carrot" type</t>
  </si>
  <si>
    <t>Shelov E (Heraclean)</t>
  </si>
  <si>
    <t>Samian</t>
  </si>
  <si>
    <t>Zeest 67</t>
  </si>
  <si>
    <t>3rd-4th c.</t>
  </si>
  <si>
    <t>Pseudo-Cretan</t>
  </si>
  <si>
    <r>
      <t xml:space="preserve">P&amp;W Class 50 </t>
    </r>
    <r>
      <rPr>
        <i/>
        <sz val="12"/>
        <color theme="1"/>
        <rFont val="Garamond"/>
        <family val="1"/>
      </rPr>
      <t>similis</t>
    </r>
  </si>
  <si>
    <t>Achaea</t>
  </si>
  <si>
    <t>Agora M235</t>
  </si>
  <si>
    <t>N Pontic (Chersonesan)</t>
  </si>
  <si>
    <t>Zeest 72/73</t>
  </si>
  <si>
    <t>early 4th c.</t>
  </si>
  <si>
    <t>Shelov F (Heraclean)</t>
  </si>
  <si>
    <t>Aegean "burduf" [bellows] type 3</t>
  </si>
  <si>
    <t>Pamphylia?</t>
  </si>
  <si>
    <t>Aegean "burduf" [bellows] type 2C</t>
  </si>
  <si>
    <t>Pieri type 13</t>
  </si>
  <si>
    <t>Aegean "burduf" [bellows] type 2B</t>
  </si>
  <si>
    <t>version of Pieri LRA8</t>
  </si>
  <si>
    <t>Aegean "burduf" [bellows] type 2A</t>
  </si>
  <si>
    <t>Aegean "burduf" [bellows] type 1C</t>
  </si>
  <si>
    <t>Aegean "burduf" [bellows]  type 1B</t>
  </si>
  <si>
    <t>Aegean "burduf" [bellows]  type 1A</t>
  </si>
  <si>
    <t>Amastris Type 4 "carrot"</t>
  </si>
  <si>
    <t>Paphlagonia?</t>
  </si>
  <si>
    <t>Amastris Type 3</t>
  </si>
  <si>
    <t>Amastris Type 2</t>
  </si>
  <si>
    <t>Amastris Type 1 (LR1 imitation)</t>
  </si>
  <si>
    <t>W Pontic</t>
  </si>
  <si>
    <t>2nd half of 6th c.</t>
  </si>
  <si>
    <t>Antonova 8</t>
  </si>
  <si>
    <t>TRC 6</t>
  </si>
  <si>
    <t>6th c?</t>
  </si>
  <si>
    <t>TRC 5</t>
  </si>
  <si>
    <t>TRC 4 variant</t>
  </si>
  <si>
    <t>TRC 2</t>
  </si>
  <si>
    <t>Cretan</t>
  </si>
  <si>
    <t>end 4th-6th c.</t>
  </si>
  <si>
    <t>Zeest 80/MR5</t>
  </si>
  <si>
    <t>LR3 imitation</t>
  </si>
  <si>
    <t>Proto LR3</t>
  </si>
  <si>
    <t>Insulae, Asia, possibly Achaea (Peloponnese)</t>
  </si>
  <si>
    <t>Cilicia II, Cyprus</t>
  </si>
  <si>
    <t>LR1B3</t>
  </si>
  <si>
    <t>LR1B2</t>
  </si>
  <si>
    <t>LR1A</t>
  </si>
  <si>
    <t>2nd half of 4th c.</t>
  </si>
  <si>
    <t>Proto-LR1</t>
  </si>
  <si>
    <t>LR1 imitation</t>
  </si>
  <si>
    <t>Likely local</t>
  </si>
  <si>
    <t>Achaea, Insulae, Asia</t>
  </si>
  <si>
    <t>Samian?</t>
  </si>
  <si>
    <t>East Aegean type</t>
  </si>
  <si>
    <t>Insulae/Asia?</t>
  </si>
  <si>
    <t>Kuzmanov XIV</t>
  </si>
  <si>
    <t>Böttger II.5</t>
  </si>
  <si>
    <t>Local</t>
  </si>
  <si>
    <t>Castra Martis VII.2</t>
  </si>
  <si>
    <t>Böttger IV.1</t>
  </si>
  <si>
    <t>end of 3rd-7th c.</t>
  </si>
  <si>
    <t>Atonova IX</t>
  </si>
  <si>
    <t>Palaestina I?</t>
  </si>
  <si>
    <t>early 6th-7th c.</t>
  </si>
  <si>
    <t>end of 3rd-beginning of 7th c.</t>
  </si>
  <si>
    <t>early 6th-last quarter of 6th c.</t>
  </si>
  <si>
    <t>n/a</t>
  </si>
  <si>
    <t>mid 4th c.</t>
  </si>
  <si>
    <t>LR14</t>
  </si>
  <si>
    <t>Propontis (Hellenopontus, Europa, Bithynia?)</t>
  </si>
  <si>
    <t>end of 6th-beginning of 7th c.</t>
  </si>
  <si>
    <t>Böttger III.2/Seleucia</t>
  </si>
  <si>
    <t>mid 4th-2nd half of 5th c.</t>
  </si>
  <si>
    <t>Böttger II.2/Opaiţ B III</t>
  </si>
  <si>
    <t>E Med?</t>
  </si>
  <si>
    <t>mid 4th-559</t>
  </si>
  <si>
    <t>Papadopoulos III</t>
  </si>
  <si>
    <t>unsure</t>
  </si>
  <si>
    <t>end of 3rd-mid 5th c.</t>
  </si>
  <si>
    <t>Papadopoulos VII</t>
  </si>
  <si>
    <t>1st half of 5th c.-559</t>
  </si>
  <si>
    <t>Kuzmanov II</t>
  </si>
  <si>
    <t>mid 4th-final quarter of 4th c.</t>
  </si>
  <si>
    <t>Opaiţ E IX/Zeest 99</t>
  </si>
  <si>
    <t>early 6th-beginning of 7th c.</t>
  </si>
  <si>
    <t>Bjelajac XVII</t>
  </si>
  <si>
    <t>E Med</t>
  </si>
  <si>
    <t>end of 3rd-final quarter of 4th c.</t>
  </si>
  <si>
    <t>Kabakčieva VII</t>
  </si>
  <si>
    <t>Opaiţ D I-3</t>
  </si>
  <si>
    <t>ca. 560-beginning of 7th c.</t>
  </si>
  <si>
    <t>Insulae, Asia</t>
  </si>
  <si>
    <t>mid 4th-mid 5th c.</t>
  </si>
  <si>
    <t>Keay 25</t>
  </si>
  <si>
    <t>Keay 57</t>
  </si>
  <si>
    <t>Keay 7</t>
  </si>
  <si>
    <t>Kuzmanov XII</t>
  </si>
  <si>
    <t>2nd half of 5th-7th c.</t>
  </si>
  <si>
    <t>early 6th-mid 6th c.</t>
  </si>
  <si>
    <t>Böttger I.6</t>
  </si>
  <si>
    <t>Chersonesos?</t>
  </si>
  <si>
    <t>end of 3rd c-2nd half of 5th c.</t>
  </si>
  <si>
    <t>Opaiţ E I-c</t>
  </si>
  <si>
    <t>unknown</t>
  </si>
  <si>
    <t>Böttger I.5</t>
  </si>
  <si>
    <t>end of 3rd c.-mid 5th c.</t>
  </si>
  <si>
    <t>Zeest 94</t>
  </si>
  <si>
    <t>end of 3rd c.-559</t>
  </si>
  <si>
    <t>Kuzmanov IX</t>
  </si>
  <si>
    <t>Opaiţ D III</t>
  </si>
  <si>
    <t>mid 4th-last quarter of 6th c.</t>
  </si>
  <si>
    <t>Böttger II.2, W Pontic var.</t>
  </si>
  <si>
    <t>early 6th-559</t>
  </si>
  <si>
    <t>Keay 13/Dressel 23</t>
  </si>
  <si>
    <t>Hispania</t>
  </si>
  <si>
    <t>first quarter of 4th, 1st half of 5th c. (hiatus for most of 4th c.)</t>
  </si>
  <si>
    <t>Notes</t>
  </si>
  <si>
    <t>from Tower 1</t>
  </si>
  <si>
    <t>Sinopean "carrot" amphora</t>
  </si>
  <si>
    <t>from building no. 1, 18, the dump in structure 27, and the harbor zone</t>
  </si>
  <si>
    <t>Kuzmanov type XVI</t>
  </si>
  <si>
    <t>from building no 3 and 4</t>
  </si>
  <si>
    <t>from building no. 3</t>
  </si>
  <si>
    <t>Spatheion 3</t>
  </si>
  <si>
    <t>602-615 (Hristov 2024, 227)</t>
  </si>
  <si>
    <t>from building no. 4</t>
  </si>
  <si>
    <t>by W fortress wall</t>
  </si>
  <si>
    <t>at least one body sherd visible in figure IV.5.15, from the dump in structure 27</t>
  </si>
  <si>
    <t>Keay 55</t>
  </si>
  <si>
    <t>N African</t>
  </si>
  <si>
    <t>end of 5th-1st half of 6th c</t>
  </si>
  <si>
    <t>Building 18</t>
  </si>
  <si>
    <t>Aegean "bellows" type</t>
  </si>
  <si>
    <t>Building 18, cf. Dinogetia II pl. 45, no. 2053</t>
  </si>
  <si>
    <t>Keay 8B</t>
  </si>
  <si>
    <t>early 7th c.</t>
  </si>
  <si>
    <t>Building 16, see Hristov 2019 (66-72)</t>
  </si>
  <si>
    <t>Trench 17 and 18 (Hristov 2024, 115)</t>
  </si>
  <si>
    <t>Standard Typology</t>
  </si>
  <si>
    <t>Böttger typology</t>
  </si>
  <si>
    <t>Period A (First half of the 4th century)</t>
  </si>
  <si>
    <t>Period B/C (360s to 440s)</t>
  </si>
  <si>
    <t>Period D (490s to approximately the end of the 6th century)</t>
  </si>
  <si>
    <t>Insulae, Achaea</t>
  </si>
  <si>
    <t>P&amp;W Class 35</t>
  </si>
  <si>
    <t>Tunisia—Zeugitana</t>
  </si>
  <si>
    <t>Agora P8164</t>
  </si>
  <si>
    <t>Aegean (Insulae)</t>
  </si>
  <si>
    <t>Agora M273?</t>
  </si>
  <si>
    <t>Samos or Insulae</t>
  </si>
  <si>
    <t>Amphora I 5</t>
  </si>
  <si>
    <t>Amphora I 6</t>
  </si>
  <si>
    <t>Amphora I total</t>
  </si>
  <si>
    <t>Cilicia, Cyprus in 6th c</t>
  </si>
  <si>
    <t>Amphora II 2</t>
  </si>
  <si>
    <t>Pontic?</t>
  </si>
  <si>
    <t>Amphora II 3</t>
  </si>
  <si>
    <t>Opaiţ D2</t>
  </si>
  <si>
    <t>S Pontic, Scythia Minor?</t>
  </si>
  <si>
    <t>locally produced</t>
  </si>
  <si>
    <t>Amphora II 6</t>
  </si>
  <si>
    <t>Amphora II total</t>
  </si>
  <si>
    <t>LR1 Benghazi</t>
  </si>
  <si>
    <t>Amphora III total</t>
  </si>
  <si>
    <t>Tezgör type X Clc?</t>
  </si>
  <si>
    <t>Colchis</t>
  </si>
  <si>
    <t>Tezgör type D Snp II</t>
  </si>
  <si>
    <t>Sinopean "carrot" type</t>
  </si>
  <si>
    <t>Lebanese (Tyrian?) LR2 variant</t>
  </si>
  <si>
    <t>beginning of 7th c.</t>
  </si>
  <si>
    <t>Cilicia, Cyprus, Insulae</t>
  </si>
  <si>
    <t>4th-early 7th c.</t>
  </si>
  <si>
    <t>Asia, Insulae, Achaea</t>
  </si>
  <si>
    <t>4th-6th c.</t>
  </si>
  <si>
    <t>2nd half of 5th-early 7th c.</t>
  </si>
  <si>
    <t>final quarter of 6th-early 7th c.</t>
  </si>
  <si>
    <t>Asia, Insulae</t>
  </si>
  <si>
    <t>Kuzmanov XI (Sinopean)</t>
  </si>
  <si>
    <t>4th-end of 6th c.</t>
  </si>
  <si>
    <t>4th-5th c.; end of 6th-beginning of 7th c.</t>
  </si>
  <si>
    <t>Opaiţ E 9</t>
  </si>
  <si>
    <t>Unknown</t>
  </si>
  <si>
    <t>last quarter of 6th c.</t>
  </si>
  <si>
    <t>100-130</t>
  </si>
  <si>
    <t>130-150</t>
  </si>
  <si>
    <t>130-175</t>
  </si>
  <si>
    <t>150-175</t>
  </si>
  <si>
    <t>150-250</t>
  </si>
  <si>
    <t>150-350</t>
  </si>
  <si>
    <t>175-250</t>
  </si>
  <si>
    <t>175-350</t>
  </si>
  <si>
    <t>250-275</t>
  </si>
  <si>
    <t>250-350</t>
  </si>
  <si>
    <t>250-450</t>
  </si>
  <si>
    <t>275-400</t>
  </si>
  <si>
    <t>275-450</t>
  </si>
  <si>
    <t>350-450</t>
  </si>
  <si>
    <t>400-450</t>
  </si>
  <si>
    <t>400-500</t>
  </si>
  <si>
    <t>450-600</t>
  </si>
  <si>
    <t>Slav</t>
  </si>
  <si>
    <t>Post-medieval</t>
  </si>
  <si>
    <t>Total</t>
  </si>
  <si>
    <t>1046-49</t>
  </si>
  <si>
    <t>Palestine</t>
  </si>
  <si>
    <t>1050-53</t>
  </si>
  <si>
    <t>1054-55</t>
  </si>
  <si>
    <t>—</t>
  </si>
  <si>
    <t>1056-62</t>
  </si>
  <si>
    <t>1064-68</t>
  </si>
  <si>
    <t>Cyprus, Insulae</t>
  </si>
  <si>
    <t>1069-73</t>
  </si>
  <si>
    <t>P&amp;W 33</t>
  </si>
  <si>
    <t>Keay VI</t>
  </si>
  <si>
    <t>Keay IX</t>
  </si>
  <si>
    <t>1076-78</t>
  </si>
  <si>
    <t>Keay VIIIb</t>
  </si>
  <si>
    <t>Keay LXI</t>
  </si>
  <si>
    <t>Keay XXXVI?</t>
  </si>
  <si>
    <t>1081-82</t>
  </si>
  <si>
    <t>Keay XXV</t>
  </si>
  <si>
    <t>1086-88</t>
  </si>
  <si>
    <t>Keay XIII</t>
  </si>
  <si>
    <t>Keay XIX</t>
  </si>
  <si>
    <t>Keay LXII</t>
  </si>
  <si>
    <t>1091-92</t>
  </si>
  <si>
    <t>Keay XLVII?</t>
  </si>
  <si>
    <t>1093-96</t>
  </si>
  <si>
    <t>1098-99</t>
  </si>
  <si>
    <t xml:space="preserve">Böttger I.6 </t>
  </si>
  <si>
    <t>From Table 8.1 (Poulter 1999 p. 114)</t>
  </si>
  <si>
    <t>Content</t>
  </si>
  <si>
    <t>Fabric Descriptions</t>
  </si>
  <si>
    <t>Gaza</t>
  </si>
  <si>
    <t>Wine/Olive oil/Sesame oil?</t>
  </si>
  <si>
    <t>brown to yellow-brown with slightly darker surface; many white and translucent grits in the break. 1 cm thick</t>
  </si>
  <si>
    <t>Aegean?</t>
  </si>
  <si>
    <t>brick red with brick red surface, moderately crumbly fracture; fabric contains some quartz and angular black grits, a few voids, and some mica. 1cm thick</t>
  </si>
  <si>
    <t>brown with red core with light brown surface, medium sharp fracture, deep combed ribs on exterior; fabric contains large lime grits, occasional translucent grit and silvery particle, a few voids. 0.8cm thick</t>
  </si>
  <si>
    <t>Nile valley</t>
  </si>
  <si>
    <t>Wine?</t>
  </si>
  <si>
    <t>Cyprus/North Syria (and Turkey?)</t>
  </si>
  <si>
    <t>light brown with orange to very light brown surface with moderate to clean fracture, with square ribbing on exterior, very gritty in appearance. Fabric contains many red, black, and brown rounded and angular grits, a few white grits and voids, and the occasional silvery particle. Thickness 0.8 cm~</t>
  </si>
  <si>
    <t>Fish products/olive oil</t>
  </si>
  <si>
    <t>brick red with dull orange surface on interior and white slip on exterior with moderate fracture, shallow ribbing on exterior. fabric contains some limestone, a few voids and rounded grey grits, and a few small quartz grits and a little mica</t>
  </si>
  <si>
    <t>red with light red to buff surface and a clean fracture. fabric contains white and the odd grey or translucent grit and occasional shiny particle</t>
  </si>
  <si>
    <t>Tripolitania</t>
  </si>
  <si>
    <t>olive oil?</t>
  </si>
  <si>
    <t>pinkish with buff surface (self-slip), clean fracture. grainy fabric with many small white grits and occasional black grey or red grit, many mica flakes visible on surface and horizontal fracture (none in vertical)</t>
  </si>
  <si>
    <t>Tunisia?</t>
  </si>
  <si>
    <t>Spain</t>
  </si>
  <si>
    <t>Olive oil</t>
  </si>
  <si>
    <t>Olive oil?</t>
  </si>
  <si>
    <t>reddish-brown with light brown core and reddish-brown surface, moderate fracture. fabric with many shiny black (volcanic?) and a few red and white grits</t>
  </si>
  <si>
    <t>Pannonia?</t>
  </si>
  <si>
    <t>orange-brown with grey core, sometimes grey or orange throughout, interior surface is orange to grey, and exterior has an orange-brown and/or green salt glaze, fracture is moderate to crumbly. fabric contains much quartz, occasional white grit, and some mica. thickness ca 0.5 cm</t>
  </si>
  <si>
    <t>orange-brown with orange interior surface and buff slip on exterior, moderate fracture. Fabric contains many soft, large (ca 1mm diam) white and yellow grits and occasional red grit and some mica</t>
  </si>
  <si>
    <t>brown with brown surface and moderate fracture. grainy fabric with a few voids, some white and rounded translucent grits and flecks of mica</t>
  </si>
  <si>
    <t>buff with buff surface and crumbly fracture, ribbed on exterior. Fabric is grainy with voids, angular white and translucent grits, the odd red grit and small amt of mica</t>
  </si>
  <si>
    <t>light brown with light brown surface inside and thick off-white slip on exterior, very faintly ribbed. crumbly fracture. Fabric contains quartz, rounded and angular grey grits, few voids, and grog.</t>
  </si>
  <si>
    <t>brown with pink core and reddish-brown pitted surface. grainy fabric with a few translucent and white grits and the occasional void, generally few inclusions</t>
  </si>
  <si>
    <t>reddish-brown with reddish-brown to buff surface with sharp fracture. fabric contains a few quartz and red grits</t>
  </si>
  <si>
    <t>Asia Minor?</t>
  </si>
  <si>
    <t>brown with a brown surface with wide shallow ribbing, crumbly fracture. fabric contains a large amount of mica. stress lines, appearance of vessel trying to "unwind" itself. relatively thin: 0.4-.5 cm thick</t>
  </si>
  <si>
    <t xml:space="preserve">Dating </t>
  </si>
  <si>
    <t>Contexts</t>
  </si>
  <si>
    <t>Cilicia, Cyprus (6th c.), Insulae (7th)</t>
  </si>
  <si>
    <t>Canabae, Aneks wykop 3 humus layer, Zabitki masowe (Retentura), 2018 masowka (kw. 3,10? 4,10?, depth 65.51-64,91/64,52 m npm), Aneks wykop 4 masov material, Aneks wykop 1 (depth 60.95-59.40), Aneks wykop 3 (Zawariošć jamy, depth 63.71-63.00 m npm), Aneks wykop 1 (depth: 61.88 (N)-61.60, 62.41(S)-61.87), Aneks 1 (on top of graves), Retentura kw. 191 (depth: 55.87-55.38)</t>
  </si>
  <si>
    <t>Cilicia, Cyprus, Insulae (7th)</t>
  </si>
  <si>
    <t>6th c., late 6th-early 7th c.</t>
  </si>
  <si>
    <t>2018 masowka (kw. 3,10? 4,10?, depth 65.51-64,91/64,52 m npm), Aneks wykop 4 (depth 54.68-52.93 m npm), Aneks Wykop 4 (depth 55.09-54.68 m npm), Retentura 5 kw. 248-249, 269-289 (depth 58.45-57.67 m npm)</t>
  </si>
  <si>
    <t>mid 6th-early 7th c.</t>
  </si>
  <si>
    <t>Aneks kw. 394 (depth 54.67 m npm), aneks 3B (depth 64.55-63.63 m npm), Aneks 1B (depth 62.22-61.41 m npm)</t>
  </si>
  <si>
    <t>4th, mid-5th, 6th, late 6th-early 7th c.</t>
  </si>
  <si>
    <t>Aneks wykop 3 humus layer, Aneks wykop 3 (kw. 387,007), Retentura? Kw.152-3-4 depth 55.39-54.81 n.p.m., 2018 masowka (kw. 3,10? 4,10?, depth 65.51-64,91/64,52 m npm),  Aneks wykop 4 (depth 55.70-55.09 m npm), Aneks wykop 4 masov material, Aneks wykop 3 (depth 64.40-64.12 m npm), Aneks wykop 4 (depth 54.68-52.93 m npm), Aneks Wykop 4 (depth 55.09-54.68 m npm), Aneks wykop 3 (Zawariošć jamy, depth 63.71-63.00 m npm), Aneks 1B "pod humus", Aneks 3B (depth 64.55-63.63 m npm), Aneks 1B (depth 62.55-61.91 m npm), Aneks 1B kw. 307/308/327/328, Retentura masovka, retentura V (depth 57.90-57.74 m npm), Retentura masowka</t>
  </si>
  <si>
    <t>4th c., 6th c.</t>
  </si>
  <si>
    <t xml:space="preserve"> Aneks wykop 4 (depth 55.70-55.09 m npm), Aneks wykop 4 (depth 54.68-52.93 m npm)</t>
  </si>
  <si>
    <t>4th c., early 6th c.</t>
  </si>
  <si>
    <t>Aneks, under grave 2 (depth 0.65/62.55-62.29), Zabitki masowe (Retentura), Aneks wykop 1 (depth: 61.88 (N)-61.60, 62.41(S)-61.87), Aneks wykop 3B</t>
  </si>
  <si>
    <t>Zabitki masowe (Retentura), Aneks wykop 4 (depth 55.70-55.09 m npm), Aneks wykop 3B , Aneks 1B "pod humus", Retentura kw. 151/171/181</t>
  </si>
  <si>
    <t>Opaiţ BV</t>
  </si>
  <si>
    <t>Zabitki masowe (Retentura)</t>
  </si>
  <si>
    <t>Spatheion I/II?</t>
  </si>
  <si>
    <t>2021 necropolis masowa</t>
  </si>
  <si>
    <t>Aneks wykop 4 (depth 55.09-54.68 m n.p.m)</t>
  </si>
  <si>
    <t>Aegean/Cilician cilindrical type</t>
  </si>
  <si>
    <t>Cilicia, Insulae</t>
  </si>
  <si>
    <t>Tezgör C Snp 1</t>
  </si>
  <si>
    <t>Aneks wykop 1</t>
  </si>
  <si>
    <t>Heraclean "carrot" amphora</t>
  </si>
  <si>
    <t>6th c.?</t>
  </si>
  <si>
    <t>Aneks wykop 3 (Zawariošć jamy, depth 63.71-63.00 m npm)</t>
  </si>
  <si>
    <t>Sinopean amphora</t>
  </si>
  <si>
    <t>Aneks 3B</t>
  </si>
  <si>
    <t>Aneks 1</t>
  </si>
  <si>
    <t xml:space="preserve">LRA 8 </t>
  </si>
  <si>
    <t>Aneks 1B (depth 62.22-61.41 m npm)</t>
  </si>
  <si>
    <t>LR3 imitation?</t>
  </si>
  <si>
    <t>Retentura kw. 151-153 (depth 55.59-55.09 m npm)</t>
  </si>
  <si>
    <t>Tezgör C Snp III-2</t>
  </si>
  <si>
    <t>Retentura 5 (depth 57.90-57.74 m npm)</t>
  </si>
  <si>
    <t>Retentura 5</t>
  </si>
  <si>
    <t>Retentura C kw. 269-270 (depth 57.37), retentura kw. 191 (depth 55.87-55.38)</t>
  </si>
  <si>
    <t>Retentura kw. 191, 171 (depth: 56.45-56.18; 56.21-55.97)</t>
  </si>
  <si>
    <t>Shelov F</t>
  </si>
  <si>
    <t>Retentura kw. 151-153 (depth: 55.59-55.09 m npm)</t>
  </si>
  <si>
    <t>N4</t>
  </si>
  <si>
    <t>Spatheion (1?)</t>
  </si>
  <si>
    <t>N5</t>
  </si>
  <si>
    <t xml:space="preserve">Tezgör Type X Clc I </t>
  </si>
  <si>
    <t>N6</t>
  </si>
  <si>
    <t>N7</t>
  </si>
  <si>
    <t>N8</t>
  </si>
  <si>
    <t>N9</t>
  </si>
  <si>
    <t>Aegean "bellows" amphora</t>
  </si>
  <si>
    <t>end of 4th-5th c.</t>
  </si>
  <si>
    <t>N10</t>
  </si>
  <si>
    <t>N11</t>
  </si>
  <si>
    <t>N12</t>
  </si>
  <si>
    <t>P&amp;W 12 (Camulodunum 189)</t>
  </si>
  <si>
    <t>1st-2nd c.</t>
  </si>
  <si>
    <t>N13</t>
  </si>
  <si>
    <t>N14</t>
  </si>
  <si>
    <t>mid 4th-6th c.</t>
  </si>
  <si>
    <t>N15</t>
  </si>
  <si>
    <t>N16</t>
  </si>
  <si>
    <t>N17</t>
  </si>
  <si>
    <t>N18</t>
  </si>
  <si>
    <t>N19</t>
  </si>
  <si>
    <t>N20</t>
  </si>
  <si>
    <t>N21</t>
  </si>
  <si>
    <t>Zeest 75</t>
  </si>
  <si>
    <t>2nd c.</t>
  </si>
  <si>
    <t>N22</t>
  </si>
  <si>
    <t>N23</t>
  </si>
  <si>
    <t>N24</t>
  </si>
  <si>
    <t>late 5th-7th c.</t>
  </si>
  <si>
    <t>N25</t>
  </si>
  <si>
    <t>N26</t>
  </si>
  <si>
    <t>N27</t>
  </si>
  <si>
    <t>N28</t>
  </si>
  <si>
    <t>N30</t>
  </si>
  <si>
    <t>N31</t>
  </si>
  <si>
    <t>N33</t>
  </si>
  <si>
    <t>N34</t>
  </si>
  <si>
    <t>N37</t>
  </si>
  <si>
    <t>N38</t>
  </si>
  <si>
    <t>N39</t>
  </si>
  <si>
    <t>N40</t>
  </si>
  <si>
    <t>N41</t>
  </si>
  <si>
    <t>N42</t>
  </si>
  <si>
    <t>N44</t>
  </si>
  <si>
    <t>N47</t>
  </si>
  <si>
    <t>N48</t>
  </si>
  <si>
    <t>N49</t>
  </si>
  <si>
    <t>N50</t>
  </si>
  <si>
    <t>N51</t>
  </si>
  <si>
    <t>LR2 rim</t>
  </si>
  <si>
    <t>N52</t>
  </si>
  <si>
    <t>N53</t>
  </si>
  <si>
    <t>N54</t>
  </si>
  <si>
    <t>N56</t>
  </si>
  <si>
    <t>Spatheion 1 or 2?</t>
  </si>
  <si>
    <t>N57</t>
  </si>
  <si>
    <t>Shelov C</t>
  </si>
  <si>
    <t>2nd-3rd c.</t>
  </si>
  <si>
    <t>N58</t>
  </si>
  <si>
    <t>late 6th-7th c.?</t>
  </si>
  <si>
    <t>N59</t>
  </si>
  <si>
    <t xml:space="preserve">LR1B </t>
  </si>
  <si>
    <t>N60</t>
  </si>
  <si>
    <t>pitchers</t>
  </si>
  <si>
    <t>N61</t>
  </si>
  <si>
    <t>Shelov?</t>
  </si>
  <si>
    <t>N62</t>
  </si>
  <si>
    <t>5th-7th c.</t>
  </si>
  <si>
    <t>N64</t>
  </si>
  <si>
    <t>N65</t>
  </si>
  <si>
    <t>N66</t>
  </si>
  <si>
    <t>N67</t>
  </si>
  <si>
    <t>N68</t>
  </si>
  <si>
    <t>N69</t>
  </si>
  <si>
    <t xml:space="preserve">LR2 </t>
  </si>
  <si>
    <t>late 6th-7th c.</t>
  </si>
  <si>
    <t>N70</t>
  </si>
  <si>
    <t>N71a</t>
  </si>
  <si>
    <t>N71b</t>
  </si>
  <si>
    <t>5th-7th?</t>
  </si>
  <si>
    <t>N72</t>
  </si>
  <si>
    <t>N73</t>
  </si>
  <si>
    <t>N74a</t>
  </si>
  <si>
    <t>N74b</t>
  </si>
  <si>
    <t>N76</t>
  </si>
  <si>
    <t>N77a</t>
  </si>
  <si>
    <t>N77b</t>
  </si>
  <si>
    <t>6th-7thc.</t>
  </si>
  <si>
    <t>N78</t>
  </si>
  <si>
    <t>N79</t>
  </si>
  <si>
    <t>N82</t>
  </si>
  <si>
    <t>N83</t>
  </si>
  <si>
    <t>N84</t>
  </si>
  <si>
    <t>N86</t>
  </si>
  <si>
    <t>N87</t>
  </si>
  <si>
    <t>5th-early 6th c.</t>
  </si>
  <si>
    <t>N88</t>
  </si>
  <si>
    <t>N89</t>
  </si>
  <si>
    <t>N90</t>
  </si>
  <si>
    <t>N91</t>
  </si>
  <si>
    <t>N92</t>
  </si>
  <si>
    <t>N93</t>
  </si>
  <si>
    <t>N94</t>
  </si>
  <si>
    <t>Aegean/Cilician cylindrical type</t>
  </si>
  <si>
    <t>N95</t>
  </si>
  <si>
    <t>Tezgör Type C Snp 1</t>
  </si>
  <si>
    <t>N96</t>
  </si>
  <si>
    <t>N97</t>
  </si>
  <si>
    <t>N98</t>
  </si>
  <si>
    <t>N99</t>
  </si>
  <si>
    <t>N100</t>
  </si>
  <si>
    <t>N101</t>
  </si>
  <si>
    <t>N102</t>
  </si>
  <si>
    <t>N103</t>
  </si>
  <si>
    <t>N104</t>
  </si>
  <si>
    <t>N105</t>
  </si>
  <si>
    <t>N106</t>
  </si>
  <si>
    <t>N107</t>
  </si>
  <si>
    <t>N108</t>
  </si>
  <si>
    <t>N109</t>
  </si>
  <si>
    <t>N110</t>
  </si>
  <si>
    <t>N111</t>
  </si>
  <si>
    <t>mid 6th c?</t>
  </si>
  <si>
    <t>N112</t>
  </si>
  <si>
    <t>N113</t>
  </si>
  <si>
    <t>N114</t>
  </si>
  <si>
    <t>N115</t>
  </si>
  <si>
    <t>N116</t>
  </si>
  <si>
    <t>[[return to this one]]</t>
  </si>
  <si>
    <t>N117</t>
  </si>
  <si>
    <t>N118</t>
  </si>
  <si>
    <t>N119</t>
  </si>
  <si>
    <t>uncertain</t>
  </si>
  <si>
    <t>N120</t>
  </si>
  <si>
    <t>3rd c.</t>
  </si>
  <si>
    <t>N121</t>
  </si>
  <si>
    <t>poss. Kapitan II</t>
  </si>
  <si>
    <t>N122</t>
  </si>
  <si>
    <t>LR5?</t>
  </si>
  <si>
    <t>N123</t>
  </si>
  <si>
    <t>N125</t>
  </si>
  <si>
    <t>N126</t>
  </si>
  <si>
    <t>N127</t>
  </si>
  <si>
    <t>LR2, LR1B2</t>
  </si>
  <si>
    <t>Insulae, Asia, Achaea; Cilicia, Cyprus</t>
  </si>
  <si>
    <t>N129</t>
  </si>
  <si>
    <t>N130</t>
  </si>
  <si>
    <t>N132</t>
  </si>
  <si>
    <t>N133</t>
  </si>
  <si>
    <t>Insulae; Asia</t>
  </si>
  <si>
    <t>N135</t>
  </si>
  <si>
    <t>N136</t>
  </si>
  <si>
    <t>LRA 8</t>
  </si>
  <si>
    <t>N137</t>
  </si>
  <si>
    <t>Moesia II?</t>
  </si>
  <si>
    <t>N140</t>
  </si>
  <si>
    <t>N141</t>
  </si>
  <si>
    <t>N142</t>
  </si>
  <si>
    <t>N143</t>
  </si>
  <si>
    <t>N144</t>
  </si>
  <si>
    <t>N145</t>
  </si>
  <si>
    <t>N146</t>
  </si>
  <si>
    <t>N147</t>
  </si>
  <si>
    <t>N148</t>
  </si>
  <si>
    <t>N149</t>
  </si>
  <si>
    <t>N150</t>
  </si>
  <si>
    <t>N151</t>
  </si>
  <si>
    <t>N152</t>
  </si>
  <si>
    <t>N153</t>
  </si>
  <si>
    <t>N154</t>
  </si>
  <si>
    <t>N155</t>
  </si>
  <si>
    <t>N156</t>
  </si>
  <si>
    <t>N157</t>
  </si>
  <si>
    <t>N158</t>
  </si>
  <si>
    <t>N159</t>
  </si>
  <si>
    <t>N160</t>
  </si>
  <si>
    <t>N161</t>
  </si>
  <si>
    <t>N162</t>
  </si>
  <si>
    <t>???</t>
  </si>
  <si>
    <t>N163</t>
  </si>
  <si>
    <t>N164</t>
  </si>
  <si>
    <t>N African?</t>
  </si>
  <si>
    <t>N165</t>
  </si>
  <si>
    <t>N166</t>
  </si>
  <si>
    <t>N167</t>
  </si>
  <si>
    <t>N168</t>
  </si>
  <si>
    <t>N169</t>
  </si>
  <si>
    <t>N170</t>
  </si>
  <si>
    <t>N171</t>
  </si>
  <si>
    <t>N172</t>
  </si>
  <si>
    <t>Table amphora</t>
  </si>
  <si>
    <t>N173</t>
  </si>
  <si>
    <t>N174</t>
  </si>
  <si>
    <t>N175</t>
  </si>
  <si>
    <t>N176</t>
  </si>
  <si>
    <t>N177</t>
  </si>
  <si>
    <t>N178</t>
  </si>
  <si>
    <t>N179</t>
  </si>
  <si>
    <t>N180</t>
  </si>
  <si>
    <t>Shelov</t>
  </si>
  <si>
    <t>N181</t>
  </si>
  <si>
    <t>N182</t>
  </si>
  <si>
    <t>N183</t>
  </si>
  <si>
    <t>N184</t>
  </si>
  <si>
    <t>Aegean</t>
  </si>
  <si>
    <t>N185</t>
  </si>
  <si>
    <t>N186</t>
  </si>
  <si>
    <t>N187</t>
  </si>
  <si>
    <t>N188</t>
  </si>
  <si>
    <t>N189</t>
  </si>
  <si>
    <t>LR1 or LR4 bases</t>
  </si>
  <si>
    <t>N190</t>
  </si>
  <si>
    <t>N191</t>
  </si>
  <si>
    <t>N192</t>
  </si>
  <si>
    <t>N193</t>
  </si>
  <si>
    <t>N194</t>
  </si>
  <si>
    <t>N195</t>
  </si>
  <si>
    <t>N196</t>
  </si>
  <si>
    <t>N197</t>
  </si>
  <si>
    <t>N198</t>
  </si>
  <si>
    <t>N199</t>
  </si>
  <si>
    <t>N200</t>
  </si>
  <si>
    <t>N201</t>
  </si>
  <si>
    <t>possible Kuzmanov XV(I) body?</t>
  </si>
  <si>
    <t>N202</t>
  </si>
  <si>
    <t>N203</t>
  </si>
  <si>
    <t>N204</t>
  </si>
  <si>
    <t>N205</t>
  </si>
  <si>
    <t>N206</t>
  </si>
  <si>
    <t>Aegean ammphora "bellows" type</t>
  </si>
  <si>
    <t>N207</t>
  </si>
  <si>
    <t>N208</t>
  </si>
  <si>
    <t>LR1b</t>
  </si>
  <si>
    <t>N209</t>
  </si>
  <si>
    <t>table amphora</t>
  </si>
  <si>
    <t>N210</t>
  </si>
  <si>
    <t>N211</t>
  </si>
  <si>
    <t>N212</t>
  </si>
  <si>
    <t>N213</t>
  </si>
  <si>
    <t>N214</t>
  </si>
  <si>
    <t>Inv. No</t>
  </si>
  <si>
    <t>LR2 and LR1 fragments</t>
  </si>
  <si>
    <t>Insulae, Achaea, Cilicia II</t>
  </si>
  <si>
    <t>5th-6th</t>
  </si>
  <si>
    <t>Cilicia I, Cilicia II, Cyprus</t>
  </si>
  <si>
    <t>unidentified</t>
  </si>
  <si>
    <t>MNV</t>
  </si>
  <si>
    <t>Tezgör Type D Snp I</t>
  </si>
  <si>
    <t>Unidentified Aegean Type</t>
  </si>
  <si>
    <t>5th</t>
  </si>
  <si>
    <t>Agora M275</t>
  </si>
  <si>
    <t xml:space="preserve">5th </t>
  </si>
  <si>
    <t>Agora M334/LRA/A-P</t>
  </si>
  <si>
    <t>4th-7th</t>
  </si>
  <si>
    <t>Antonova 9</t>
  </si>
  <si>
    <t>mid 6th-beginning of 7th</t>
  </si>
  <si>
    <t>Insulae, Achaea, Caria</t>
  </si>
  <si>
    <t>Heraclean</t>
  </si>
  <si>
    <t>end 3rd</t>
  </si>
  <si>
    <t>Honorias</t>
  </si>
  <si>
    <t>Kapitan II</t>
  </si>
  <si>
    <t>mid 3rd-4th</t>
  </si>
  <si>
    <t>4th</t>
  </si>
  <si>
    <t>6th</t>
  </si>
  <si>
    <t>Kuzmanov VII</t>
  </si>
  <si>
    <t>5th-7th</t>
  </si>
  <si>
    <t>Kuzmanov XIII or XVII</t>
  </si>
  <si>
    <t>Kuzmanov XIV, variant 1</t>
  </si>
  <si>
    <t>end 6th-begin 7th</t>
  </si>
  <si>
    <t>Kuzmanov XVIII</t>
  </si>
  <si>
    <t>Kuzmanov XIX</t>
  </si>
  <si>
    <t>LR1 A transitional</t>
  </si>
  <si>
    <t>end 5th-begin 6th</t>
  </si>
  <si>
    <t>Cilicia I, Cilicia II</t>
  </si>
  <si>
    <t>LR1 B</t>
  </si>
  <si>
    <t>LR1 B1</t>
  </si>
  <si>
    <t>LR1 B2</t>
  </si>
  <si>
    <t>LR1 cupped variant</t>
  </si>
  <si>
    <t>5th-early 6th</t>
  </si>
  <si>
    <t>Local grey ware LR3 imitation</t>
  </si>
  <si>
    <t>5th-6th?</t>
  </si>
  <si>
    <t>3rd</t>
  </si>
  <si>
    <t>4th-5th?</t>
  </si>
  <si>
    <t>4th-middle 5th</t>
  </si>
  <si>
    <t>Africa Proconsularis (Zeugitana)</t>
  </si>
  <si>
    <t>Spatheion 3c</t>
  </si>
  <si>
    <t>Tezgör type S IVB1</t>
  </si>
  <si>
    <t>Tezgor Type XClcI var a</t>
  </si>
  <si>
    <t>3rd-4th</t>
  </si>
  <si>
    <t>Tezgor Type XClcI var b</t>
  </si>
  <si>
    <t>2nd half of 4th</t>
  </si>
  <si>
    <t>c</t>
  </si>
  <si>
    <t>Unlabeled</t>
  </si>
  <si>
    <t>LR1A transition</t>
  </si>
  <si>
    <t>V1</t>
  </si>
  <si>
    <t>V11</t>
  </si>
  <si>
    <t>V12</t>
  </si>
  <si>
    <t>Moesia II, Scythia Minor</t>
  </si>
  <si>
    <t>V13</t>
  </si>
  <si>
    <t>mid 3rd-4th c.</t>
  </si>
  <si>
    <t>V14</t>
  </si>
  <si>
    <t>V15</t>
  </si>
  <si>
    <t>Insulae, Aechaea, Caria</t>
  </si>
  <si>
    <t>V17</t>
  </si>
  <si>
    <t>V18</t>
  </si>
  <si>
    <t>Kuzmanov VI (= Zeest 80?)</t>
  </si>
  <si>
    <t>V20</t>
  </si>
  <si>
    <t>V21</t>
  </si>
  <si>
    <t>V22</t>
  </si>
  <si>
    <t>V23</t>
  </si>
  <si>
    <t>6th, based on Dinogetia comparisons</t>
  </si>
  <si>
    <t>V24</t>
  </si>
  <si>
    <t>V25</t>
  </si>
  <si>
    <t>V27</t>
  </si>
  <si>
    <t>V28</t>
  </si>
  <si>
    <t>unidentifiable</t>
  </si>
  <si>
    <t>V29</t>
  </si>
  <si>
    <t>V31</t>
  </si>
  <si>
    <t>Pontic</t>
  </si>
  <si>
    <t>V32</t>
  </si>
  <si>
    <t>V33</t>
  </si>
  <si>
    <t>V34</t>
  </si>
  <si>
    <t xml:space="preserve">Chersonesos </t>
  </si>
  <si>
    <t>V35</t>
  </si>
  <si>
    <t>See V83</t>
  </si>
  <si>
    <t>V36</t>
  </si>
  <si>
    <t>V37</t>
  </si>
  <si>
    <t>V39</t>
  </si>
  <si>
    <t>V4</t>
  </si>
  <si>
    <t>V40</t>
  </si>
  <si>
    <t>V41</t>
  </si>
  <si>
    <t>NOTE: See V74</t>
  </si>
  <si>
    <t>V42</t>
  </si>
  <si>
    <t>V43</t>
  </si>
  <si>
    <t>V44</t>
  </si>
  <si>
    <t>Kuzmanov XVIII (specifically A135)</t>
  </si>
  <si>
    <t>V45</t>
  </si>
  <si>
    <t>V46</t>
  </si>
  <si>
    <t>V47</t>
  </si>
  <si>
    <t>V48</t>
  </si>
  <si>
    <t>end 4th-middle 5th c.</t>
  </si>
  <si>
    <t>V5</t>
  </si>
  <si>
    <t>Scythia, Moesia II</t>
  </si>
  <si>
    <t>V50</t>
  </si>
  <si>
    <t>V51</t>
  </si>
  <si>
    <t>Kuzmanov VI (=Zeest 80?)</t>
  </si>
  <si>
    <t>V52</t>
  </si>
  <si>
    <t>V53</t>
  </si>
  <si>
    <t>V54</t>
  </si>
  <si>
    <t>V55</t>
  </si>
  <si>
    <t>V56</t>
  </si>
  <si>
    <t>V57</t>
  </si>
  <si>
    <t>V58</t>
  </si>
  <si>
    <t>V6</t>
  </si>
  <si>
    <t>V60</t>
  </si>
  <si>
    <t>similar fabric to Kuzmanov XIX</t>
  </si>
  <si>
    <t>V61</t>
  </si>
  <si>
    <t>V62</t>
  </si>
  <si>
    <t>V63</t>
  </si>
  <si>
    <t>V64</t>
  </si>
  <si>
    <t>end 4th, middle 5th c.</t>
  </si>
  <si>
    <t>V65</t>
  </si>
  <si>
    <t>V66</t>
  </si>
  <si>
    <t>V67</t>
  </si>
  <si>
    <t>V68</t>
  </si>
  <si>
    <t>V69</t>
  </si>
  <si>
    <t>V7</t>
  </si>
  <si>
    <t>V70</t>
  </si>
  <si>
    <t>Opaiţ b v</t>
  </si>
  <si>
    <t>V71</t>
  </si>
  <si>
    <t>V72</t>
  </si>
  <si>
    <t>V73</t>
  </si>
  <si>
    <t>V74</t>
  </si>
  <si>
    <t>V75</t>
  </si>
  <si>
    <t>V76</t>
  </si>
  <si>
    <t>V77</t>
  </si>
  <si>
    <t>V78</t>
  </si>
  <si>
    <t>V8</t>
  </si>
  <si>
    <t>V80</t>
  </si>
  <si>
    <t>V81</t>
  </si>
  <si>
    <t>V82</t>
  </si>
  <si>
    <t>V83</t>
  </si>
  <si>
    <t>V84</t>
  </si>
  <si>
    <t>V85</t>
  </si>
  <si>
    <t>Cholchis</t>
  </si>
  <si>
    <t>V86</t>
  </si>
  <si>
    <t>V87</t>
  </si>
  <si>
    <t>V88</t>
  </si>
  <si>
    <t>V89</t>
  </si>
  <si>
    <t>V90</t>
  </si>
  <si>
    <t>V91</t>
  </si>
  <si>
    <t>V92</t>
  </si>
  <si>
    <t>V93</t>
  </si>
  <si>
    <t>V94</t>
  </si>
  <si>
    <t>V95</t>
  </si>
  <si>
    <t>V96</t>
  </si>
  <si>
    <t>Africana I</t>
  </si>
  <si>
    <t>4th c.?</t>
  </si>
  <si>
    <t>6th-beginning of 7th c.</t>
  </si>
  <si>
    <t>Samos Cistern Type</t>
  </si>
  <si>
    <t>Zeest 80 (=Kuzmanov VI)</t>
  </si>
  <si>
    <t>MRA 5 (Zeest 80)</t>
  </si>
  <si>
    <t>end 4th-mid-5th c.</t>
  </si>
  <si>
    <t>end 6th-7th c.</t>
  </si>
  <si>
    <t>Africana 3A (Keay 25)</t>
  </si>
  <si>
    <t>4th c.-mid-5th c.</t>
  </si>
  <si>
    <t>Tezgör Type D Snp II</t>
  </si>
  <si>
    <t>Tezgör Type D Snp III</t>
  </si>
  <si>
    <t>MNV N1</t>
  </si>
  <si>
    <t>MNV N2</t>
  </si>
  <si>
    <t>MNV N3</t>
  </si>
  <si>
    <t>MNV N4</t>
  </si>
  <si>
    <t>MNV N5</t>
  </si>
  <si>
    <t>MNV N6</t>
  </si>
  <si>
    <t>MNV N7</t>
  </si>
  <si>
    <t>passim</t>
  </si>
  <si>
    <t>A1</t>
  </si>
  <si>
    <t>MRA5/Zeest 80</t>
  </si>
  <si>
    <t>B1a</t>
  </si>
  <si>
    <t>?</t>
  </si>
  <si>
    <t>B1b</t>
  </si>
  <si>
    <t>B1c</t>
  </si>
  <si>
    <t>B1d</t>
  </si>
  <si>
    <t>B2</t>
  </si>
  <si>
    <t>B3.1</t>
  </si>
  <si>
    <t>Africana 2D Grande</t>
  </si>
  <si>
    <t>B3.2</t>
  </si>
  <si>
    <t>Tripolitanian III?</t>
  </si>
  <si>
    <t>B3.3</t>
  </si>
  <si>
    <t>Africana IIIB?</t>
  </si>
  <si>
    <t>B3.4</t>
  </si>
  <si>
    <t>phase of Africana I?</t>
  </si>
  <si>
    <t>B3.5</t>
  </si>
  <si>
    <t>B3.6</t>
  </si>
  <si>
    <t>Africana IIC</t>
  </si>
  <si>
    <t>B4</t>
  </si>
  <si>
    <t>C1</t>
  </si>
  <si>
    <t>C2</t>
  </si>
  <si>
    <t>C3.1</t>
  </si>
  <si>
    <t>Dinogetia "bellows" type 2.C and type 3</t>
  </si>
  <si>
    <t xml:space="preserve">Insulae </t>
  </si>
  <si>
    <t>C3.2</t>
  </si>
  <si>
    <t>D1</t>
  </si>
  <si>
    <t>D2</t>
  </si>
  <si>
    <t>Local LR1 imitation?</t>
  </si>
  <si>
    <t>Scythia Minor?</t>
  </si>
  <si>
    <t>D3</t>
  </si>
  <si>
    <t>D4</t>
  </si>
  <si>
    <t>E1a</t>
  </si>
  <si>
    <t>Tezgör C Snp I-II</t>
  </si>
  <si>
    <t>E1b</t>
  </si>
  <si>
    <t>E1c</t>
  </si>
  <si>
    <t>E1d</t>
  </si>
  <si>
    <t>E2</t>
  </si>
  <si>
    <t>Heraclean "carrot" type</t>
  </si>
  <si>
    <t>E3</t>
  </si>
  <si>
    <t>E4</t>
  </si>
  <si>
    <t>E5</t>
  </si>
  <si>
    <t>E6</t>
  </si>
  <si>
    <t>Shelov F?</t>
  </si>
  <si>
    <t>E7</t>
  </si>
  <si>
    <t>F1</t>
  </si>
  <si>
    <t>F2</t>
  </si>
  <si>
    <t>F3</t>
  </si>
  <si>
    <t>F4</t>
  </si>
  <si>
    <t>F5</t>
  </si>
  <si>
    <t>F6</t>
  </si>
  <si>
    <t>F7</t>
  </si>
  <si>
    <t>F8</t>
  </si>
  <si>
    <t>F9</t>
  </si>
  <si>
    <t>F10</t>
  </si>
  <si>
    <t>F11</t>
  </si>
  <si>
    <t>F12</t>
  </si>
  <si>
    <t>Heraclean?</t>
  </si>
  <si>
    <t>F13</t>
  </si>
  <si>
    <t>F14</t>
  </si>
  <si>
    <t>F15</t>
  </si>
  <si>
    <t>F16</t>
  </si>
  <si>
    <t>F17</t>
  </si>
  <si>
    <t>mid-late 6th c.</t>
  </si>
  <si>
    <t>Keay 25A</t>
  </si>
  <si>
    <t>Second half of 5th c.</t>
  </si>
  <si>
    <t>Tezgör D Snp III</t>
  </si>
  <si>
    <t>Tezgör D Snp I-III</t>
  </si>
  <si>
    <t>San Lorenzo 7</t>
  </si>
  <si>
    <t>Insulae, Asia?</t>
  </si>
  <si>
    <t>Tezgör type C Snp I-1</t>
  </si>
  <si>
    <t>mid 4th-first half of 5th c.</t>
  </si>
  <si>
    <t>Tezgör type C Snp III-2b</t>
  </si>
  <si>
    <t xml:space="preserve">2nd-3rd quarter of 5th c. </t>
  </si>
  <si>
    <t>Unknown W Pontic</t>
  </si>
  <si>
    <t>S Pontic LR1 imitation (Opaiţ D-II)</t>
  </si>
  <si>
    <t>Paphlagonia? (Amastris poss.)</t>
  </si>
  <si>
    <t>S Pontic LR1 imitation (Opaiţ D-II), later</t>
  </si>
  <si>
    <t>Opaiţ B V (Kuzmanov XVI imitation)</t>
  </si>
  <si>
    <t>end 6th c.</t>
  </si>
  <si>
    <t>LR4 A2</t>
  </si>
  <si>
    <t>beginning of 5th c.</t>
  </si>
  <si>
    <t>LR4 A4</t>
  </si>
  <si>
    <t>2nd half of 5th-6th c.</t>
  </si>
  <si>
    <t>LR4 B</t>
  </si>
  <si>
    <t>LR4 D</t>
  </si>
  <si>
    <t>LR4 C2</t>
  </si>
  <si>
    <t>LR1 A3</t>
  </si>
  <si>
    <t>LR1 A4</t>
  </si>
  <si>
    <t>LR1 variants</t>
  </si>
  <si>
    <t>Cilicia, Cyprus, Insulae possible</t>
  </si>
  <si>
    <t>Spatheion 3B</t>
  </si>
  <si>
    <t>LR2B (Pieri)</t>
  </si>
  <si>
    <t>N Aegean? poss. Achaea</t>
  </si>
  <si>
    <t>middle 5th-beginning of 6th c.</t>
  </si>
  <si>
    <t>Keay 62Q</t>
  </si>
  <si>
    <t>LR1 B3</t>
  </si>
  <si>
    <t>Spatheion 1?</t>
  </si>
  <si>
    <t>mid-5th c.-ca 500</t>
  </si>
  <si>
    <t>Insulae, Achaea, Asia</t>
  </si>
  <si>
    <t>Tezgör Type Y Clc II, var. b</t>
  </si>
  <si>
    <t>Tezgör Type X Clc I</t>
  </si>
  <si>
    <t>Tezgör Type D Snp?</t>
  </si>
  <si>
    <t>Heraclean "carrot" amphora?</t>
  </si>
  <si>
    <t>Local?</t>
  </si>
  <si>
    <t>Cretan amphora?</t>
  </si>
  <si>
    <t>2019 Excavation Season</t>
  </si>
  <si>
    <t>LR1 B2?</t>
  </si>
  <si>
    <t>Spatheion (3?)</t>
  </si>
  <si>
    <t>2020 Excavation Season</t>
  </si>
  <si>
    <t>2021 Excavation Season</t>
  </si>
  <si>
    <t>Heraclean carrot amphora</t>
  </si>
  <si>
    <t>North African (Moroccan?)</t>
  </si>
  <si>
    <t>unclear</t>
  </si>
  <si>
    <t>2022 Excavation Season</t>
  </si>
  <si>
    <t>Spatheion  3</t>
  </si>
  <si>
    <t>Insulae; Asia?</t>
  </si>
  <si>
    <t>2nd-6th c.</t>
  </si>
  <si>
    <t>Ephesus 56</t>
  </si>
  <si>
    <t>end of 4th-6th/7th c.</t>
  </si>
  <si>
    <t>unknown Aegean (2)</t>
  </si>
  <si>
    <t>Zeugitana or Byzacena</t>
  </si>
  <si>
    <t>last quarter of 5th-3rd quarter of 6th c.</t>
  </si>
  <si>
    <t>Keay 61 variant</t>
  </si>
  <si>
    <t>4-6th c.</t>
  </si>
  <si>
    <t>7th c.</t>
  </si>
  <si>
    <t>Kuzmanov XIII/a pate claire</t>
  </si>
  <si>
    <t xml:space="preserve">Aegean </t>
  </si>
  <si>
    <t>Antonova 9 (cf. Zemer 1978, no.67)</t>
  </si>
  <si>
    <t xml:space="preserve">Scorpan 1975 Type C </t>
  </si>
  <si>
    <t>Kassab-Tezgör Type D Snp I</t>
  </si>
  <si>
    <t>Zeest 72?</t>
  </si>
  <si>
    <t>LR1 cupped variant (cf. Swan 2019, 530, Type A.10.592)</t>
  </si>
  <si>
    <t xml:space="preserve">LR1 cupped variant </t>
  </si>
  <si>
    <t xml:space="preserve">Aegean amphora </t>
  </si>
  <si>
    <t>Kuzmanov XV, variant C</t>
  </si>
  <si>
    <t>LR1A transition form (cf. Pieri 2012, 31)</t>
  </si>
  <si>
    <t>Sinopean Kassab-Tezgör D Snp.I</t>
  </si>
  <si>
    <t>LR1 B subtype</t>
  </si>
  <si>
    <t>Tezgor Type XClcI var b, /Zeest 103</t>
  </si>
  <si>
    <t>4th-5th c. (based on Topoleanu 2000, cat. no. 328)</t>
  </si>
  <si>
    <t>Parallels from Tropaeum Traiani from beginning of 7th c. (Grigoras and Panaite 2021 pp 92-93); Pieri (2012) notes 6th-mid7th in fig 2.3</t>
  </si>
  <si>
    <t>Amphora Type</t>
  </si>
  <si>
    <t>Helenopontus?</t>
  </si>
  <si>
    <t>Cilicia, Cyprus, Caria?</t>
  </si>
  <si>
    <t>Aegyptus, Palestina I</t>
  </si>
  <si>
    <t>Aegyptus, Phoenice I</t>
  </si>
  <si>
    <t>Arcadia, Thebais</t>
  </si>
  <si>
    <t>Europa, Bithynia, Hellespontus</t>
  </si>
  <si>
    <t>Northern Pontic "carrot" amphora</t>
  </si>
  <si>
    <t>No. of Examples in Inventory</t>
  </si>
  <si>
    <t>Kuzmanov V</t>
  </si>
  <si>
    <t>No. of Examples</t>
  </si>
  <si>
    <t>Cilicia, Cyprus (6th c)</t>
  </si>
  <si>
    <t>Achaea, Insulae</t>
  </si>
  <si>
    <t>Local (Moesia II)</t>
  </si>
  <si>
    <t>Insulae, Asia, possibly Achaea</t>
  </si>
  <si>
    <t>Soapy Samian amphora (per Reynolds), poss. association with LR3?</t>
  </si>
  <si>
    <t>poss. third quarter 5th c?</t>
  </si>
  <si>
    <t>ca. 500 (5th century, found in 500 destruction)</t>
  </si>
  <si>
    <t>ca 500, 5th c. generally</t>
  </si>
  <si>
    <t>5th c., many in ca 500 destruction</t>
  </si>
  <si>
    <t>ca. 585 deposit</t>
  </si>
  <si>
    <t>late 5th c. and 6th c. (both 500 and 585 deposits)</t>
  </si>
  <si>
    <t>ca. 500 destruction</t>
  </si>
  <si>
    <t>late 5th and 6th c.</t>
  </si>
  <si>
    <t>ca. 450 (42) and 6th c (43)</t>
  </si>
  <si>
    <t>ca. 450, ca. 500, ca. 585</t>
  </si>
  <si>
    <t>5th c.?</t>
  </si>
  <si>
    <t>likely late 5th c.</t>
  </si>
  <si>
    <t>late 5th-6th c.</t>
  </si>
  <si>
    <t>4th-beginning of 7th c.</t>
  </si>
  <si>
    <t>5th-mid 6th c.</t>
  </si>
  <si>
    <t>4th-6th c.?</t>
  </si>
  <si>
    <t>4-5th c.</t>
  </si>
  <si>
    <t>5-6th c.</t>
  </si>
  <si>
    <t>4th-early 5th c.</t>
  </si>
  <si>
    <t>late 3rd c.</t>
  </si>
  <si>
    <t>3rd-early 4th c.</t>
  </si>
  <si>
    <t>end of 4th-end of 6th c.</t>
  </si>
  <si>
    <t>2nd half of 6th-7th c.</t>
  </si>
  <si>
    <t>late 5th-mid 6th c. (480-550)</t>
  </si>
  <si>
    <t>late 5th-mid 6th c. (475-550)</t>
  </si>
  <si>
    <t>3rd-early 6th c.?</t>
  </si>
  <si>
    <t>6th c. (Hristov 2015, 30)</t>
  </si>
  <si>
    <t>end of 5th-beginning of 7th c.</t>
  </si>
  <si>
    <t>end of 5th-1st half of 6th c.</t>
  </si>
  <si>
    <t>Amphora I 2</t>
  </si>
  <si>
    <t>Amphora I 1</t>
  </si>
  <si>
    <t>Amphora I 3</t>
  </si>
  <si>
    <t>Amphora I 4</t>
  </si>
  <si>
    <t>Amphora II 1</t>
  </si>
  <si>
    <t>Amphora II 4</t>
  </si>
  <si>
    <t xml:space="preserve">Amphora II 5 </t>
  </si>
  <si>
    <t>Amphora III 1</t>
  </si>
  <si>
    <t xml:space="preserve">Amphora III 2 </t>
  </si>
  <si>
    <t xml:space="preserve">Amphora III </t>
  </si>
  <si>
    <t>Böttger: Northern Black Sea</t>
  </si>
  <si>
    <t>Cilicia, Cyprus in 6th c.</t>
  </si>
  <si>
    <t>Arcadia and Thebais</t>
  </si>
  <si>
    <t xml:space="preserve">Agora M275 </t>
  </si>
  <si>
    <t>LR1s in 2 different fabrics</t>
  </si>
  <si>
    <t xml:space="preserve">Kuzmanov II </t>
  </si>
  <si>
    <t>Grey one-handled LR3 imitation</t>
  </si>
  <si>
    <t>Grey ware LR3 imitation</t>
  </si>
  <si>
    <t>poss. 5th-6th c.</t>
  </si>
  <si>
    <t>5th c., based on Sarachane parallel (Hayes 1992, type 2, 63, Fig. 22.2)</t>
  </si>
  <si>
    <t>late 4th-5th c. (based on parallel from Gumuşluk)</t>
  </si>
  <si>
    <t>No. of Ex.s in Inventory</t>
  </si>
  <si>
    <t>Käpitan II</t>
  </si>
  <si>
    <t>Egloff 172</t>
  </si>
  <si>
    <t>Catalog Number</t>
  </si>
  <si>
    <t>Parallels from Tropaeum Traiani from beginning of 7th c. (Grigoras and Panaite 2021 pp 92-93); Pieri (2012, fig. 2.3) notes 6th-mid7th c.</t>
  </si>
  <si>
    <t>middle of 6th-beginning of 7th c.</t>
  </si>
  <si>
    <t>end of 6th-7th c.</t>
  </si>
  <si>
    <t>2nd half of 6th c. (based on Opriş and Raţiu 2017, 74)</t>
  </si>
  <si>
    <t>6th c., based on Dinogetia parallels</t>
  </si>
  <si>
    <t>5th-6th c. likely</t>
  </si>
  <si>
    <t>4th-middle of 5th c.</t>
  </si>
  <si>
    <t>4-7th c.</t>
  </si>
  <si>
    <t>end of 6th/begin 7th c.</t>
  </si>
  <si>
    <t>6th/7th c.</t>
  </si>
  <si>
    <t>ca 6th c.</t>
  </si>
  <si>
    <t>6th-7th c. (late subvariant of XV)</t>
  </si>
  <si>
    <t>ca. 6th c.</t>
  </si>
  <si>
    <t>4th-5th c.?</t>
  </si>
  <si>
    <t>5th-7 c.</t>
  </si>
  <si>
    <t>4th-7th, but likely 5th-6th c. (Kuzmanov/Scorpan)</t>
  </si>
  <si>
    <t>end 5th-begin 6th c.</t>
  </si>
  <si>
    <t>end of 3rd c.</t>
  </si>
  <si>
    <t>end of 5th-begin 6th c.</t>
  </si>
  <si>
    <t>2nd half of 4th c., based on parallel from Tyritake</t>
  </si>
  <si>
    <t>5th c., based on parallel from Sarachane (Hayes 1992, type 2, 63, Fig. 22.2)</t>
  </si>
  <si>
    <t>Mid 5th c.</t>
  </si>
  <si>
    <t>Mid-5th–6th c.</t>
  </si>
  <si>
    <t>Second half of 5th–beginning of 7th c.</t>
  </si>
  <si>
    <t>Nr. of ex.s cited</t>
  </si>
  <si>
    <t>Nr. of ex.s in Inventory</t>
  </si>
  <si>
    <t>end 6th-begin 7th c.</t>
  </si>
  <si>
    <t>2nd half of 5th-1st half of 6th c.</t>
  </si>
  <si>
    <t>beginning of 5th c.–460</t>
  </si>
  <si>
    <t>Cilicia, Cyprus (in 6th c.)</t>
  </si>
  <si>
    <t>1982-92 Mass Material</t>
  </si>
  <si>
    <t>Shelov B?</t>
  </si>
  <si>
    <t>LR4/5?</t>
  </si>
  <si>
    <t>Antonova V</t>
  </si>
  <si>
    <t>Scorpan IV/Opaiţ VIII</t>
  </si>
  <si>
    <t>Tezgör type D Snp I</t>
  </si>
  <si>
    <t>Opaiţ B-V</t>
  </si>
  <si>
    <t>Shelov C?</t>
  </si>
  <si>
    <t>Tezgör LRA Snp IA Transitional</t>
  </si>
  <si>
    <t>Shelov D</t>
  </si>
  <si>
    <t>LR4A4</t>
  </si>
  <si>
    <t>Opaiţ "burduf" type 3</t>
  </si>
  <si>
    <t>2018 Excavation Season</t>
  </si>
  <si>
    <t>Tezgör X Clc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</si>
</sst>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ptos Narrow"/>
      <family val="2"/>
      <scheme val="minor"/>
    </font>
    <font>
      <b/>
      <sz val="12"/>
      <color theme="1"/>
      <name val="Garamond"/>
      <family val="1"/>
    </font>
    <font>
      <sz val="12"/>
      <color theme="1"/>
      <name val="Garamond"/>
      <family val="1"/>
    </font>
    <font>
      <b/>
      <sz val="12"/>
      <color rgb="FF000000"/>
      <name val="Garamond"/>
      <family val="1"/>
    </font>
    <font>
      <sz val="12"/>
      <color rgb="FF000000"/>
      <name val="Garamond"/>
      <family val="1"/>
    </font>
    <font>
      <i/>
      <sz val="12"/>
      <color theme="1"/>
      <name val="Garamond"/>
      <family val="1"/>
    </font>
    <font>
      <b/>
      <sz val="48"/>
      <color theme="1"/>
      <name val="Garamond"/>
      <family val="1"/>
    </font>
    <font>
      <b/>
      <i/>
      <sz val="12"/>
      <color rgb="FF000000"/>
      <name val="Garamond"/>
      <family val="1"/>
    </font>
    <font>
      <i/>
      <sz val="12"/>
      <color rgb="FF000000"/>
      <name val="Garamond"/>
      <family val="1"/>
    </font>
    <font>
      <i/>
      <sz val="12"/>
      <color theme="1"/>
      <name val="Aptos Narrow"/>
      <family val="2"/>
      <scheme val="minor"/>
    </font>
    <font>
      <sz val="12"/>
      <color rgb="FFFF0000"/>
      <name val="Aptos Narrow"/>
      <family val="2"/>
      <scheme val="minor"/>
    </font>
    <font>
      <sz val="12"/>
      <name val="Garamond"/>
      <family val="1"/>
    </font>
  </fonts>
  <fills count="3">
    <fill>
      <patternFill patternType="none"/>
    </fill>
    <fill>
      <patternFill patternType="gray125"/>
    </fill>
    <fill>
      <patternFill patternType="solid">
        <fgColor theme="1"/>
        <bgColor indexed="64"/>
      </patternFill>
    </fill>
  </fills>
  <borders count="2">
    <border>
      <left/>
      <right/>
      <top/>
      <bottom/>
      <diagonal/>
    </border>
    <border>
      <left/>
      <right/>
      <top style="thin">
        <color indexed="64"/>
      </top>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49" fontId="2" fillId="0" borderId="0" xfId="0" applyNumberFormat="1" applyFont="1"/>
    <xf numFmtId="0" fontId="5" fillId="0" borderId="0" xfId="0" applyFont="1"/>
    <xf numFmtId="0" fontId="6" fillId="0" borderId="0" xfId="0" applyFont="1"/>
    <xf numFmtId="0" fontId="2" fillId="0" borderId="0" xfId="0" applyFont="1" applyAlignment="1">
      <alignment vertical="center"/>
    </xf>
    <xf numFmtId="0" fontId="1" fillId="0" borderId="0" xfId="0" applyFont="1" applyAlignment="1">
      <alignment vertical="center"/>
    </xf>
    <xf numFmtId="0" fontId="0" fillId="2" borderId="0" xfId="0" applyFill="1"/>
    <xf numFmtId="0" fontId="1" fillId="0" borderId="0" xfId="0" applyFont="1" applyAlignment="1">
      <alignment vertical="center" wrapText="1"/>
    </xf>
    <xf numFmtId="0" fontId="2" fillId="0" borderId="0" xfId="0" applyFont="1" applyAlignment="1">
      <alignment vertical="center" wrapText="1"/>
    </xf>
    <xf numFmtId="0" fontId="7" fillId="0" borderId="0" xfId="0" applyFont="1"/>
    <xf numFmtId="0" fontId="4" fillId="0" borderId="1" xfId="0" applyFont="1" applyBorder="1"/>
    <xf numFmtId="0" fontId="2" fillId="2" borderId="0" xfId="0" applyFont="1" applyFill="1"/>
    <xf numFmtId="0" fontId="8" fillId="0" borderId="0" xfId="0" applyFont="1"/>
    <xf numFmtId="0" fontId="9" fillId="0" borderId="0" xfId="0" applyFont="1"/>
    <xf numFmtId="0" fontId="2" fillId="0" borderId="0" xfId="0" applyFont="1" applyAlignment="1">
      <alignment horizontal="left" vertical="center" wrapText="1"/>
    </xf>
    <xf numFmtId="0" fontId="10" fillId="0" borderId="0" xfId="0" applyFont="1"/>
    <xf numFmtId="0" fontId="1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Amphora</a:t>
            </a:r>
            <a:r>
              <a:rPr lang="en-US" baseline="0"/>
              <a:t> counts as of 2003 (Capidava)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Capidava!$D$1</c:f>
              <c:strCache>
                <c:ptCount val="1"/>
                <c:pt idx="0">
                  <c:v>Examples as of 2003</c:v>
                </c:pt>
              </c:strCache>
            </c:strRef>
          </c:tx>
          <c:spPr>
            <a:solidFill>
              <a:schemeClr val="accent1"/>
            </a:solidFill>
            <a:ln>
              <a:noFill/>
            </a:ln>
            <a:effectLst/>
          </c:spPr>
          <c:invertIfNegative val="0"/>
          <c:cat>
            <c:strRef>
              <c:f>Capidava!$A$2:$A$18</c:f>
              <c:strCache>
                <c:ptCount val="17"/>
                <c:pt idx="0">
                  <c:v>LR1</c:v>
                </c:pt>
                <c:pt idx="1">
                  <c:v>LR2</c:v>
                </c:pt>
                <c:pt idx="2">
                  <c:v>LR3</c:v>
                </c:pt>
                <c:pt idx="3">
                  <c:v>LR4</c:v>
                </c:pt>
                <c:pt idx="4">
                  <c:v>LR5</c:v>
                </c:pt>
                <c:pt idx="5">
                  <c:v>LR7?</c:v>
                </c:pt>
                <c:pt idx="6">
                  <c:v>LR14/Opaiţ E VIII/Saraçhane 22</c:v>
                </c:pt>
                <c:pt idx="7">
                  <c:v>Kuzmanov XVIII</c:v>
                </c:pt>
                <c:pt idx="8">
                  <c:v>Kuzmanov XIII/a pate claire</c:v>
                </c:pt>
                <c:pt idx="9">
                  <c:v>Opaiţ B V/Kuzmanov XIV</c:v>
                </c:pt>
                <c:pt idx="10">
                  <c:v>Opaiţ E IX</c:v>
                </c:pt>
                <c:pt idx="11">
                  <c:v>Spatheion 3</c:v>
                </c:pt>
                <c:pt idx="12">
                  <c:v>Opaiţ B Ic/Kuzmanov XV</c:v>
                </c:pt>
                <c:pt idx="13">
                  <c:v>Opaiţ B Id/Kuzmanov XVI</c:v>
                </c:pt>
                <c:pt idx="14">
                  <c:v>Opaiţ E VI/Kuzmanov XVII</c:v>
                </c:pt>
                <c:pt idx="15">
                  <c:v>Antonova IX</c:v>
                </c:pt>
                <c:pt idx="16">
                  <c:v>Kuzmanov IX/"pseudo-Colchidian"</c:v>
                </c:pt>
              </c:strCache>
            </c:strRef>
          </c:cat>
          <c:val>
            <c:numRef>
              <c:f>Capidava!$D$2:$D$18</c:f>
              <c:numCache>
                <c:formatCode>General</c:formatCode>
                <c:ptCount val="17"/>
                <c:pt idx="0">
                  <c:v>52</c:v>
                </c:pt>
                <c:pt idx="1">
                  <c:v>40</c:v>
                </c:pt>
                <c:pt idx="2">
                  <c:v>2</c:v>
                </c:pt>
                <c:pt idx="3">
                  <c:v>6</c:v>
                </c:pt>
                <c:pt idx="4">
                  <c:v>1</c:v>
                </c:pt>
                <c:pt idx="5">
                  <c:v>1</c:v>
                </c:pt>
                <c:pt idx="6">
                  <c:v>3</c:v>
                </c:pt>
                <c:pt idx="7">
                  <c:v>0</c:v>
                </c:pt>
                <c:pt idx="8">
                  <c:v>2</c:v>
                </c:pt>
                <c:pt idx="9">
                  <c:v>9</c:v>
                </c:pt>
                <c:pt idx="10">
                  <c:v>7</c:v>
                </c:pt>
                <c:pt idx="11">
                  <c:v>7</c:v>
                </c:pt>
                <c:pt idx="12">
                  <c:v>2</c:v>
                </c:pt>
                <c:pt idx="13">
                  <c:v>19</c:v>
                </c:pt>
                <c:pt idx="14">
                  <c:v>1</c:v>
                </c:pt>
                <c:pt idx="15">
                  <c:v>2</c:v>
                </c:pt>
                <c:pt idx="16">
                  <c:v>1</c:v>
                </c:pt>
              </c:numCache>
            </c:numRef>
          </c:val>
          <c:extLst>
            <c:ext xmlns:c16="http://schemas.microsoft.com/office/drawing/2014/chart" uri="{C3380CC4-5D6E-409C-BE32-E72D297353CC}">
              <c16:uniqueId val="{00000000-045B-CB40-980A-C7FD29843C83}"/>
            </c:ext>
          </c:extLst>
        </c:ser>
        <c:dLbls>
          <c:showLegendKey val="0"/>
          <c:showVal val="0"/>
          <c:showCatName val="0"/>
          <c:showSerName val="0"/>
          <c:showPercent val="0"/>
          <c:showBubbleSize val="0"/>
        </c:dLbls>
        <c:gapWidth val="150"/>
        <c:overlap val="100"/>
        <c:axId val="115554303"/>
        <c:axId val="116361679"/>
      </c:barChart>
      <c:catAx>
        <c:axId val="11555430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6361679"/>
        <c:crosses val="autoZero"/>
        <c:auto val="1"/>
        <c:lblAlgn val="ctr"/>
        <c:lblOffset val="100"/>
        <c:noMultiLvlLbl val="0"/>
      </c:catAx>
      <c:valAx>
        <c:axId val="11636167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55430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Examples late 2007-2010 (Building c1, dated</a:t>
            </a:r>
            <a:r>
              <a:rPr lang="en-US" baseline="0"/>
              <a:t> 6th-7th</a:t>
            </a:r>
            <a:r>
              <a:rPr lang="en-US"/>
              <a:t>) (Capidava)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Capidava!$I$1</c:f>
              <c:strCache>
                <c:ptCount val="1"/>
                <c:pt idx="0">
                  <c:v>Examples late 2007-2010 (Building c1)</c:v>
                </c:pt>
              </c:strCache>
            </c:strRef>
          </c:tx>
          <c:spPr>
            <a:solidFill>
              <a:schemeClr val="accent1"/>
            </a:solidFill>
            <a:ln>
              <a:noFill/>
            </a:ln>
            <a:effectLst/>
          </c:spPr>
          <c:invertIfNegative val="0"/>
          <c:cat>
            <c:strRef>
              <c:f>Capidava!$H$2:$H$18</c:f>
              <c:strCache>
                <c:ptCount val="17"/>
                <c:pt idx="0">
                  <c:v>LR1</c:v>
                </c:pt>
                <c:pt idx="1">
                  <c:v>LR2</c:v>
                </c:pt>
                <c:pt idx="2">
                  <c:v>LR3</c:v>
                </c:pt>
                <c:pt idx="3">
                  <c:v>LR4</c:v>
                </c:pt>
                <c:pt idx="4">
                  <c:v>LR5</c:v>
                </c:pt>
                <c:pt idx="5">
                  <c:v>LR7?</c:v>
                </c:pt>
                <c:pt idx="6">
                  <c:v>LR14/Opaiţ E VIII/Saraçhane 22</c:v>
                </c:pt>
                <c:pt idx="7">
                  <c:v>Kuzmanov 18</c:v>
                </c:pt>
                <c:pt idx="8">
                  <c:v>Kuzmanov 13/a pate claire</c:v>
                </c:pt>
                <c:pt idx="9">
                  <c:v>Opaiţ B V/Kuzmanov XIV</c:v>
                </c:pt>
                <c:pt idx="10">
                  <c:v>Opaiţ E IX</c:v>
                </c:pt>
                <c:pt idx="11">
                  <c:v>Spatheion</c:v>
                </c:pt>
                <c:pt idx="12">
                  <c:v>Opaiţ B Ic/Kuzmanov XV</c:v>
                </c:pt>
                <c:pt idx="13">
                  <c:v>Opaiţ B Id/Kuzmanov XVI</c:v>
                </c:pt>
                <c:pt idx="14">
                  <c:v>Opaiţ E VI/Kuzmanov XVII</c:v>
                </c:pt>
                <c:pt idx="15">
                  <c:v>Antonova IX</c:v>
                </c:pt>
                <c:pt idx="16">
                  <c:v>Kuzmanov IX/"pseudo-Colchidian"</c:v>
                </c:pt>
              </c:strCache>
            </c:strRef>
          </c:cat>
          <c:val>
            <c:numRef>
              <c:f>Capidava!$I$2:$I$18</c:f>
              <c:numCache>
                <c:formatCode>General</c:formatCode>
                <c:ptCount val="17"/>
                <c:pt idx="0">
                  <c:v>3</c:v>
                </c:pt>
                <c:pt idx="1">
                  <c:v>2</c:v>
                </c:pt>
                <c:pt idx="2">
                  <c:v>2</c:v>
                </c:pt>
                <c:pt idx="3">
                  <c:v>8</c:v>
                </c:pt>
                <c:pt idx="4">
                  <c:v>0</c:v>
                </c:pt>
                <c:pt idx="5">
                  <c:v>0</c:v>
                </c:pt>
                <c:pt idx="6">
                  <c:v>0</c:v>
                </c:pt>
                <c:pt idx="7">
                  <c:v>1</c:v>
                </c:pt>
                <c:pt idx="8">
                  <c:v>1</c:v>
                </c:pt>
                <c:pt idx="9">
                  <c:v>1</c:v>
                </c:pt>
                <c:pt idx="10">
                  <c:v>3</c:v>
                </c:pt>
                <c:pt idx="11">
                  <c:v>0</c:v>
                </c:pt>
                <c:pt idx="12">
                  <c:v>0</c:v>
                </c:pt>
                <c:pt idx="13">
                  <c:v>5</c:v>
                </c:pt>
                <c:pt idx="14">
                  <c:v>0</c:v>
                </c:pt>
                <c:pt idx="15">
                  <c:v>0</c:v>
                </c:pt>
                <c:pt idx="16">
                  <c:v>0</c:v>
                </c:pt>
              </c:numCache>
            </c:numRef>
          </c:val>
          <c:extLst>
            <c:ext xmlns:c16="http://schemas.microsoft.com/office/drawing/2014/chart" uri="{C3380CC4-5D6E-409C-BE32-E72D297353CC}">
              <c16:uniqueId val="{00000000-CCE2-DF48-BDFE-3D5690D3E3D7}"/>
            </c:ext>
          </c:extLst>
        </c:ser>
        <c:dLbls>
          <c:showLegendKey val="0"/>
          <c:showVal val="0"/>
          <c:showCatName val="0"/>
          <c:showSerName val="0"/>
          <c:showPercent val="0"/>
          <c:showBubbleSize val="0"/>
        </c:dLbls>
        <c:gapWidth val="150"/>
        <c:overlap val="100"/>
        <c:axId val="1387871360"/>
        <c:axId val="1387873632"/>
      </c:barChart>
      <c:catAx>
        <c:axId val="13878713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7873632"/>
        <c:crosses val="autoZero"/>
        <c:auto val="1"/>
        <c:lblAlgn val="ctr"/>
        <c:lblOffset val="100"/>
        <c:noMultiLvlLbl val="0"/>
      </c:catAx>
      <c:valAx>
        <c:axId val="13878736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78713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Amphora Counts</a:t>
            </a:r>
            <a:r>
              <a:rPr lang="en-US" baseline="0"/>
              <a:t> (incomplete total) (Capidava)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Capidava!$D$1</c:f>
              <c:strCache>
                <c:ptCount val="1"/>
                <c:pt idx="0">
                  <c:v>Examples as of 2003</c:v>
                </c:pt>
              </c:strCache>
            </c:strRef>
          </c:tx>
          <c:spPr>
            <a:solidFill>
              <a:schemeClr val="accent1"/>
            </a:solidFill>
            <a:ln>
              <a:noFill/>
            </a:ln>
            <a:effectLst/>
          </c:spPr>
          <c:invertIfNegative val="0"/>
          <c:cat>
            <c:strRef>
              <c:f>Capidava!$A$2:$A$18</c:f>
              <c:strCache>
                <c:ptCount val="17"/>
                <c:pt idx="0">
                  <c:v>LR1</c:v>
                </c:pt>
                <c:pt idx="1">
                  <c:v>LR2</c:v>
                </c:pt>
                <c:pt idx="2">
                  <c:v>LR3</c:v>
                </c:pt>
                <c:pt idx="3">
                  <c:v>LR4</c:v>
                </c:pt>
                <c:pt idx="4">
                  <c:v>LR5</c:v>
                </c:pt>
                <c:pt idx="5">
                  <c:v>LR7?</c:v>
                </c:pt>
                <c:pt idx="6">
                  <c:v>LR14/Opaiţ E VIII/Saraçhane 22</c:v>
                </c:pt>
                <c:pt idx="7">
                  <c:v>Kuzmanov XVIII</c:v>
                </c:pt>
                <c:pt idx="8">
                  <c:v>Kuzmanov XIII/a pate claire</c:v>
                </c:pt>
                <c:pt idx="9">
                  <c:v>Opaiţ B V/Kuzmanov XIV</c:v>
                </c:pt>
                <c:pt idx="10">
                  <c:v>Opaiţ E IX</c:v>
                </c:pt>
                <c:pt idx="11">
                  <c:v>Spatheion 3</c:v>
                </c:pt>
                <c:pt idx="12">
                  <c:v>Opaiţ B Ic/Kuzmanov XV</c:v>
                </c:pt>
                <c:pt idx="13">
                  <c:v>Opaiţ B Id/Kuzmanov XVI</c:v>
                </c:pt>
                <c:pt idx="14">
                  <c:v>Opaiţ E VI/Kuzmanov XVII</c:v>
                </c:pt>
                <c:pt idx="15">
                  <c:v>Antonova IX</c:v>
                </c:pt>
                <c:pt idx="16">
                  <c:v>Kuzmanov IX/"pseudo-Colchidian"</c:v>
                </c:pt>
              </c:strCache>
            </c:strRef>
          </c:cat>
          <c:val>
            <c:numRef>
              <c:f>Capidava!$D$2:$D$18</c:f>
              <c:numCache>
                <c:formatCode>General</c:formatCode>
                <c:ptCount val="17"/>
                <c:pt idx="0">
                  <c:v>52</c:v>
                </c:pt>
                <c:pt idx="1">
                  <c:v>40</c:v>
                </c:pt>
                <c:pt idx="2">
                  <c:v>2</c:v>
                </c:pt>
                <c:pt idx="3">
                  <c:v>6</c:v>
                </c:pt>
                <c:pt idx="4">
                  <c:v>1</c:v>
                </c:pt>
                <c:pt idx="5">
                  <c:v>1</c:v>
                </c:pt>
                <c:pt idx="6">
                  <c:v>3</c:v>
                </c:pt>
                <c:pt idx="7">
                  <c:v>0</c:v>
                </c:pt>
                <c:pt idx="8">
                  <c:v>2</c:v>
                </c:pt>
                <c:pt idx="9">
                  <c:v>9</c:v>
                </c:pt>
                <c:pt idx="10">
                  <c:v>7</c:v>
                </c:pt>
                <c:pt idx="11">
                  <c:v>7</c:v>
                </c:pt>
                <c:pt idx="12">
                  <c:v>2</c:v>
                </c:pt>
                <c:pt idx="13">
                  <c:v>19</c:v>
                </c:pt>
                <c:pt idx="14">
                  <c:v>1</c:v>
                </c:pt>
                <c:pt idx="15">
                  <c:v>2</c:v>
                </c:pt>
                <c:pt idx="16">
                  <c:v>1</c:v>
                </c:pt>
              </c:numCache>
            </c:numRef>
          </c:val>
          <c:extLst>
            <c:ext xmlns:c16="http://schemas.microsoft.com/office/drawing/2014/chart" uri="{C3380CC4-5D6E-409C-BE32-E72D297353CC}">
              <c16:uniqueId val="{00000000-9F53-2942-971F-51830985E26D}"/>
            </c:ext>
          </c:extLst>
        </c:ser>
        <c:ser>
          <c:idx val="1"/>
          <c:order val="1"/>
          <c:tx>
            <c:strRef>
              <c:f>Capidava!$E$1</c:f>
              <c:strCache>
                <c:ptCount val="1"/>
                <c:pt idx="0">
                  <c:v>Examples late 2007-2010 (Building c1</c:v>
                </c:pt>
              </c:strCache>
            </c:strRef>
          </c:tx>
          <c:spPr>
            <a:solidFill>
              <a:schemeClr val="accent2"/>
            </a:solidFill>
            <a:ln>
              <a:noFill/>
            </a:ln>
            <a:effectLst/>
          </c:spPr>
          <c:invertIfNegative val="0"/>
          <c:cat>
            <c:strRef>
              <c:f>Capidava!$A$2:$A$18</c:f>
              <c:strCache>
                <c:ptCount val="17"/>
                <c:pt idx="0">
                  <c:v>LR1</c:v>
                </c:pt>
                <c:pt idx="1">
                  <c:v>LR2</c:v>
                </c:pt>
                <c:pt idx="2">
                  <c:v>LR3</c:v>
                </c:pt>
                <c:pt idx="3">
                  <c:v>LR4</c:v>
                </c:pt>
                <c:pt idx="4">
                  <c:v>LR5</c:v>
                </c:pt>
                <c:pt idx="5">
                  <c:v>LR7?</c:v>
                </c:pt>
                <c:pt idx="6">
                  <c:v>LR14/Opaiţ E VIII/Saraçhane 22</c:v>
                </c:pt>
                <c:pt idx="7">
                  <c:v>Kuzmanov XVIII</c:v>
                </c:pt>
                <c:pt idx="8">
                  <c:v>Kuzmanov XIII/a pate claire</c:v>
                </c:pt>
                <c:pt idx="9">
                  <c:v>Opaiţ B V/Kuzmanov XIV</c:v>
                </c:pt>
                <c:pt idx="10">
                  <c:v>Opaiţ E IX</c:v>
                </c:pt>
                <c:pt idx="11">
                  <c:v>Spatheion 3</c:v>
                </c:pt>
                <c:pt idx="12">
                  <c:v>Opaiţ B Ic/Kuzmanov XV</c:v>
                </c:pt>
                <c:pt idx="13">
                  <c:v>Opaiţ B Id/Kuzmanov XVI</c:v>
                </c:pt>
                <c:pt idx="14">
                  <c:v>Opaiţ E VI/Kuzmanov XVII</c:v>
                </c:pt>
                <c:pt idx="15">
                  <c:v>Antonova IX</c:v>
                </c:pt>
                <c:pt idx="16">
                  <c:v>Kuzmanov IX/"pseudo-Colchidian"</c:v>
                </c:pt>
              </c:strCache>
            </c:strRef>
          </c:cat>
          <c:val>
            <c:numRef>
              <c:f>Capidava!$E$2:$E$18</c:f>
              <c:numCache>
                <c:formatCode>General</c:formatCode>
                <c:ptCount val="17"/>
                <c:pt idx="0">
                  <c:v>3</c:v>
                </c:pt>
                <c:pt idx="1">
                  <c:v>2</c:v>
                </c:pt>
                <c:pt idx="2">
                  <c:v>2</c:v>
                </c:pt>
                <c:pt idx="3">
                  <c:v>8</c:v>
                </c:pt>
                <c:pt idx="4">
                  <c:v>0</c:v>
                </c:pt>
                <c:pt idx="5">
                  <c:v>0</c:v>
                </c:pt>
                <c:pt idx="6">
                  <c:v>0</c:v>
                </c:pt>
                <c:pt idx="7">
                  <c:v>1</c:v>
                </c:pt>
                <c:pt idx="8">
                  <c:v>1</c:v>
                </c:pt>
                <c:pt idx="9">
                  <c:v>1</c:v>
                </c:pt>
                <c:pt idx="10">
                  <c:v>3</c:v>
                </c:pt>
                <c:pt idx="11">
                  <c:v>0</c:v>
                </c:pt>
                <c:pt idx="12">
                  <c:v>0</c:v>
                </c:pt>
                <c:pt idx="13">
                  <c:v>5</c:v>
                </c:pt>
                <c:pt idx="14">
                  <c:v>0</c:v>
                </c:pt>
                <c:pt idx="15">
                  <c:v>0</c:v>
                </c:pt>
                <c:pt idx="16">
                  <c:v>0</c:v>
                </c:pt>
              </c:numCache>
            </c:numRef>
          </c:val>
          <c:extLst>
            <c:ext xmlns:c16="http://schemas.microsoft.com/office/drawing/2014/chart" uri="{C3380CC4-5D6E-409C-BE32-E72D297353CC}">
              <c16:uniqueId val="{00000001-9F53-2942-971F-51830985E26D}"/>
            </c:ext>
          </c:extLst>
        </c:ser>
        <c:dLbls>
          <c:showLegendKey val="0"/>
          <c:showVal val="0"/>
          <c:showCatName val="0"/>
          <c:showSerName val="0"/>
          <c:showPercent val="0"/>
          <c:showBubbleSize val="0"/>
        </c:dLbls>
        <c:gapWidth val="150"/>
        <c:overlap val="100"/>
        <c:axId val="639228799"/>
        <c:axId val="521728127"/>
      </c:barChart>
      <c:catAx>
        <c:axId val="63922879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1728127"/>
        <c:crosses val="autoZero"/>
        <c:auto val="1"/>
        <c:lblAlgn val="ctr"/>
        <c:lblOffset val="100"/>
        <c:noMultiLvlLbl val="0"/>
      </c:catAx>
      <c:valAx>
        <c:axId val="52172812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922879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44450</xdr:colOff>
      <xdr:row>20</xdr:row>
      <xdr:rowOff>6350</xdr:rowOff>
    </xdr:from>
    <xdr:to>
      <xdr:col>5</xdr:col>
      <xdr:colOff>762000</xdr:colOff>
      <xdr:row>35</xdr:row>
      <xdr:rowOff>139700</xdr:rowOff>
    </xdr:to>
    <xdr:graphicFrame macro="">
      <xdr:nvGraphicFramePr>
        <xdr:cNvPr id="2" name="Chart 1">
          <a:extLst>
            <a:ext uri="{FF2B5EF4-FFF2-40B4-BE49-F238E27FC236}">
              <a16:creationId xmlns:a16="http://schemas.microsoft.com/office/drawing/2014/main" id="{D6C10417-38CF-144F-B289-14A1F446C1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431800</xdr:colOff>
      <xdr:row>20</xdr:row>
      <xdr:rowOff>196850</xdr:rowOff>
    </xdr:from>
    <xdr:to>
      <xdr:col>12</xdr:col>
      <xdr:colOff>787400</xdr:colOff>
      <xdr:row>40</xdr:row>
      <xdr:rowOff>127000</xdr:rowOff>
    </xdr:to>
    <xdr:graphicFrame macro="">
      <xdr:nvGraphicFramePr>
        <xdr:cNvPr id="3" name="Chart 2">
          <a:extLst>
            <a:ext uri="{FF2B5EF4-FFF2-40B4-BE49-F238E27FC236}">
              <a16:creationId xmlns:a16="http://schemas.microsoft.com/office/drawing/2014/main" id="{F38C91C9-825A-1548-9D6B-BAA36F744C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622300</xdr:colOff>
      <xdr:row>41</xdr:row>
      <xdr:rowOff>196850</xdr:rowOff>
    </xdr:from>
    <xdr:to>
      <xdr:col>7</xdr:col>
      <xdr:colOff>444500</xdr:colOff>
      <xdr:row>61</xdr:row>
      <xdr:rowOff>139700</xdr:rowOff>
    </xdr:to>
    <xdr:graphicFrame macro="">
      <xdr:nvGraphicFramePr>
        <xdr:cNvPr id="4" name="Chart 3">
          <a:extLst>
            <a:ext uri="{FF2B5EF4-FFF2-40B4-BE49-F238E27FC236}">
              <a16:creationId xmlns:a16="http://schemas.microsoft.com/office/drawing/2014/main" id="{FF6F57F7-80E7-2F42-896A-0A4DE57807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61972-136D-D944-A142-F2531D0CB5E0}">
  <dimension ref="A1:D11"/>
  <sheetViews>
    <sheetView workbookViewId="0">
      <selection activeCell="C12" sqref="C12"/>
    </sheetView>
  </sheetViews>
  <sheetFormatPr baseColWidth="10" defaultRowHeight="16" x14ac:dyDescent="0.2"/>
  <cols>
    <col min="1" max="1" width="27" customWidth="1"/>
    <col min="2" max="2" width="34.83203125" customWidth="1"/>
    <col min="3" max="3" width="22.6640625" customWidth="1"/>
  </cols>
  <sheetData>
    <row r="1" spans="1:4" x14ac:dyDescent="0.2">
      <c r="A1" s="1" t="s">
        <v>1110</v>
      </c>
      <c r="B1" s="1" t="s">
        <v>1</v>
      </c>
      <c r="C1" s="1" t="s">
        <v>42</v>
      </c>
      <c r="D1" s="1" t="s">
        <v>2</v>
      </c>
    </row>
    <row r="2" spans="1:4" x14ac:dyDescent="0.2">
      <c r="A2" s="2" t="s">
        <v>3</v>
      </c>
      <c r="B2" s="2" t="s">
        <v>1117</v>
      </c>
      <c r="C2" s="2" t="s">
        <v>4</v>
      </c>
      <c r="D2" s="2" t="s">
        <v>5</v>
      </c>
    </row>
    <row r="3" spans="1:4" x14ac:dyDescent="0.2">
      <c r="A3" s="2" t="s">
        <v>6</v>
      </c>
      <c r="B3" s="2" t="s">
        <v>7</v>
      </c>
      <c r="C3" s="2" t="s">
        <v>301</v>
      </c>
      <c r="D3" s="2" t="s">
        <v>9</v>
      </c>
    </row>
    <row r="4" spans="1:4" x14ac:dyDescent="0.2">
      <c r="A4" s="2" t="s">
        <v>10</v>
      </c>
      <c r="B4" s="2" t="s">
        <v>11</v>
      </c>
      <c r="C4" s="2" t="s">
        <v>301</v>
      </c>
      <c r="D4" s="2" t="s">
        <v>12</v>
      </c>
    </row>
    <row r="5" spans="1:4" x14ac:dyDescent="0.2">
      <c r="A5" s="2" t="s">
        <v>13</v>
      </c>
      <c r="B5" s="2" t="s">
        <v>14</v>
      </c>
      <c r="C5" s="2" t="s">
        <v>15</v>
      </c>
      <c r="D5" s="2" t="s">
        <v>16</v>
      </c>
    </row>
    <row r="6" spans="1:4" x14ac:dyDescent="0.2">
      <c r="A6" s="2" t="s">
        <v>17</v>
      </c>
      <c r="B6" s="2" t="s">
        <v>18</v>
      </c>
      <c r="C6" s="2" t="s">
        <v>19</v>
      </c>
      <c r="D6" s="2" t="s">
        <v>20</v>
      </c>
    </row>
    <row r="7" spans="1:4" x14ac:dyDescent="0.2">
      <c r="A7" s="2" t="s">
        <v>21</v>
      </c>
      <c r="B7" s="2" t="s">
        <v>22</v>
      </c>
      <c r="C7" s="2" t="s">
        <v>23</v>
      </c>
      <c r="D7" s="2" t="s">
        <v>24</v>
      </c>
    </row>
    <row r="8" spans="1:4" x14ac:dyDescent="0.2">
      <c r="A8" s="2" t="s">
        <v>25</v>
      </c>
      <c r="B8" s="2" t="s">
        <v>26</v>
      </c>
      <c r="C8" s="2" t="s">
        <v>27</v>
      </c>
      <c r="D8" s="2" t="s">
        <v>28</v>
      </c>
    </row>
    <row r="9" spans="1:4" x14ac:dyDescent="0.2">
      <c r="A9" s="2" t="s">
        <v>29</v>
      </c>
      <c r="B9" s="2" t="s">
        <v>30</v>
      </c>
      <c r="C9" s="2" t="s">
        <v>31</v>
      </c>
      <c r="D9" s="2" t="s">
        <v>32</v>
      </c>
    </row>
    <row r="10" spans="1:4" x14ac:dyDescent="0.2">
      <c r="A10" s="2" t="s">
        <v>33</v>
      </c>
      <c r="B10" s="2" t="s">
        <v>34</v>
      </c>
      <c r="C10" s="2" t="s">
        <v>35</v>
      </c>
      <c r="D10" s="2" t="s">
        <v>36</v>
      </c>
    </row>
    <row r="11" spans="1:4" x14ac:dyDescent="0.2">
      <c r="A11" s="2" t="s">
        <v>37</v>
      </c>
      <c r="B11" s="2" t="s">
        <v>38</v>
      </c>
      <c r="C11" s="2" t="s">
        <v>39</v>
      </c>
      <c r="D11" s="2" t="s">
        <v>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BD78A-1DDB-8F4D-9F9A-133647DA4DAF}">
  <dimension ref="A1:F8"/>
  <sheetViews>
    <sheetView workbookViewId="0">
      <selection activeCell="E2" sqref="E2"/>
    </sheetView>
  </sheetViews>
  <sheetFormatPr baseColWidth="10" defaultRowHeight="16" x14ac:dyDescent="0.2"/>
  <cols>
    <col min="1" max="1" width="21" customWidth="1"/>
    <col min="2" max="2" width="28.6640625" customWidth="1"/>
    <col min="3" max="3" width="25.83203125" customWidth="1"/>
    <col min="4" max="4" width="28.83203125" customWidth="1"/>
  </cols>
  <sheetData>
    <row r="1" spans="1:6" x14ac:dyDescent="0.2">
      <c r="A1" s="3" t="s">
        <v>1110</v>
      </c>
      <c r="B1" s="3" t="s">
        <v>42</v>
      </c>
      <c r="C1" s="3" t="s">
        <v>2</v>
      </c>
      <c r="D1" s="3" t="s">
        <v>1118</v>
      </c>
      <c r="E1" s="3" t="s">
        <v>360</v>
      </c>
      <c r="F1" s="3"/>
    </row>
    <row r="2" spans="1:6" x14ac:dyDescent="0.2">
      <c r="A2" s="4" t="s">
        <v>43</v>
      </c>
      <c r="B2" s="4" t="s">
        <v>44</v>
      </c>
      <c r="C2" s="4" t="s">
        <v>45</v>
      </c>
      <c r="D2" s="4">
        <v>6</v>
      </c>
      <c r="E2" s="4"/>
      <c r="F2" s="4"/>
    </row>
    <row r="3" spans="1:6" x14ac:dyDescent="0.2">
      <c r="A3" s="4" t="s">
        <v>18</v>
      </c>
      <c r="B3" s="4" t="s">
        <v>19</v>
      </c>
      <c r="C3" s="4" t="s">
        <v>46</v>
      </c>
      <c r="D3" s="4">
        <v>6</v>
      </c>
      <c r="E3" s="4"/>
      <c r="F3" s="4"/>
    </row>
    <row r="4" spans="1:6" x14ac:dyDescent="0.2">
      <c r="A4" s="4" t="s">
        <v>7</v>
      </c>
      <c r="B4" s="4" t="s">
        <v>301</v>
      </c>
      <c r="C4" s="4" t="s">
        <v>45</v>
      </c>
      <c r="D4" s="4">
        <v>10</v>
      </c>
      <c r="E4" s="4"/>
      <c r="F4" s="4"/>
    </row>
    <row r="5" spans="1:6" x14ac:dyDescent="0.2">
      <c r="A5" s="4" t="s">
        <v>48</v>
      </c>
      <c r="B5" s="4" t="s">
        <v>301</v>
      </c>
      <c r="C5" s="4" t="s">
        <v>49</v>
      </c>
      <c r="D5" s="4">
        <v>1</v>
      </c>
      <c r="E5" s="4"/>
      <c r="F5" s="4"/>
    </row>
    <row r="6" spans="1:6" x14ac:dyDescent="0.2">
      <c r="A6" s="4" t="s">
        <v>50</v>
      </c>
      <c r="B6" s="4" t="s">
        <v>51</v>
      </c>
      <c r="C6" s="4" t="s">
        <v>46</v>
      </c>
      <c r="D6" s="4">
        <v>1</v>
      </c>
      <c r="E6" s="4" t="s">
        <v>60</v>
      </c>
      <c r="F6" s="4"/>
    </row>
    <row r="7" spans="1:6" x14ac:dyDescent="0.2">
      <c r="A7" s="4" t="s">
        <v>52</v>
      </c>
      <c r="B7" s="4" t="s">
        <v>53</v>
      </c>
      <c r="C7" s="4" t="s">
        <v>54</v>
      </c>
      <c r="D7" s="4" t="s">
        <v>55</v>
      </c>
      <c r="E7" s="4"/>
      <c r="F7" s="4"/>
    </row>
    <row r="8" spans="1:6" x14ac:dyDescent="0.2">
      <c r="A8" s="4" t="s">
        <v>56</v>
      </c>
      <c r="B8" s="4" t="s">
        <v>57</v>
      </c>
      <c r="C8" s="4" t="s">
        <v>58</v>
      </c>
      <c r="D8" s="4">
        <v>1</v>
      </c>
      <c r="E8" s="4"/>
      <c r="F8" s="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8CE5-C4F1-E64B-8160-C3C7A11B8201}">
  <dimension ref="A1:D5"/>
  <sheetViews>
    <sheetView workbookViewId="0">
      <selection activeCell="C5" sqref="C5"/>
    </sheetView>
  </sheetViews>
  <sheetFormatPr baseColWidth="10" defaultRowHeight="16" x14ac:dyDescent="0.2"/>
  <cols>
    <col min="1" max="1" width="15.5" customWidth="1"/>
    <col min="2" max="2" width="21.1640625" customWidth="1"/>
    <col min="3" max="3" width="21" customWidth="1"/>
  </cols>
  <sheetData>
    <row r="1" spans="1:4" x14ac:dyDescent="0.2">
      <c r="A1" s="1" t="s">
        <v>1110</v>
      </c>
      <c r="B1" s="1" t="s">
        <v>42</v>
      </c>
      <c r="C1" s="1" t="s">
        <v>2</v>
      </c>
      <c r="D1" s="1" t="s">
        <v>360</v>
      </c>
    </row>
    <row r="2" spans="1:4" x14ac:dyDescent="0.2">
      <c r="A2" s="2" t="s">
        <v>43</v>
      </c>
      <c r="B2" s="2" t="s">
        <v>61</v>
      </c>
      <c r="C2" s="2" t="s">
        <v>62</v>
      </c>
    </row>
    <row r="3" spans="1:4" x14ac:dyDescent="0.2">
      <c r="A3" s="2" t="s">
        <v>18</v>
      </c>
      <c r="B3" s="2" t="s">
        <v>19</v>
      </c>
      <c r="C3" s="2" t="s">
        <v>62</v>
      </c>
    </row>
    <row r="4" spans="1:4" x14ac:dyDescent="0.2">
      <c r="A4" s="2" t="s">
        <v>63</v>
      </c>
      <c r="B4" s="2" t="s">
        <v>64</v>
      </c>
      <c r="C4" s="2" t="s">
        <v>65</v>
      </c>
      <c r="D4" s="2"/>
    </row>
    <row r="5" spans="1:4" x14ac:dyDescent="0.2">
      <c r="A5" s="2" t="s">
        <v>1119</v>
      </c>
      <c r="B5" s="2" t="s">
        <v>61</v>
      </c>
      <c r="C5" s="2" t="s">
        <v>949</v>
      </c>
      <c r="D5" s="2"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25EB0-F63E-EA4E-BCA9-1407CC36D017}">
  <dimension ref="A1:J19"/>
  <sheetViews>
    <sheetView workbookViewId="0">
      <selection activeCell="G29" sqref="G29"/>
    </sheetView>
  </sheetViews>
  <sheetFormatPr baseColWidth="10" defaultRowHeight="16" x14ac:dyDescent="0.2"/>
  <cols>
    <col min="1" max="3" width="31.1640625" style="2" customWidth="1"/>
    <col min="4" max="4" width="14" style="2" customWidth="1"/>
    <col min="5" max="5" width="10.83203125" style="2"/>
    <col min="6" max="6" width="15.83203125" style="2" customWidth="1"/>
    <col min="7" max="7" width="10.83203125" style="2"/>
    <col min="8" max="8" width="10.83203125" style="5"/>
    <col min="9" max="9" width="10.83203125" style="1"/>
    <col min="10" max="16384" width="10.83203125" style="2"/>
  </cols>
  <sheetData>
    <row r="1" spans="1:10" x14ac:dyDescent="0.2">
      <c r="A1" s="1" t="s">
        <v>1110</v>
      </c>
      <c r="B1" s="1" t="s">
        <v>42</v>
      </c>
      <c r="C1" s="1" t="s">
        <v>2</v>
      </c>
      <c r="D1" s="1" t="s">
        <v>83</v>
      </c>
      <c r="E1" s="1" t="s">
        <v>82</v>
      </c>
      <c r="F1" s="1" t="s">
        <v>81</v>
      </c>
      <c r="H1" s="1" t="s">
        <v>41</v>
      </c>
      <c r="I1" s="1" t="s">
        <v>80</v>
      </c>
      <c r="J1" s="1"/>
    </row>
    <row r="2" spans="1:10" x14ac:dyDescent="0.2">
      <c r="A2" s="2" t="s">
        <v>43</v>
      </c>
      <c r="B2" s="2" t="s">
        <v>1112</v>
      </c>
      <c r="C2" s="2" t="s">
        <v>417</v>
      </c>
      <c r="D2" s="2">
        <v>52</v>
      </c>
      <c r="E2" s="2">
        <v>3</v>
      </c>
      <c r="F2" s="1">
        <f t="shared" ref="F2:F18" si="0">SUM(E2,D2)</f>
        <v>55</v>
      </c>
      <c r="H2" s="2" t="s">
        <v>43</v>
      </c>
      <c r="I2" s="2">
        <v>3</v>
      </c>
      <c r="J2" s="1"/>
    </row>
    <row r="3" spans="1:10" x14ac:dyDescent="0.2">
      <c r="A3" s="2" t="s">
        <v>18</v>
      </c>
      <c r="B3" s="2" t="s">
        <v>19</v>
      </c>
      <c r="C3" s="2" t="s">
        <v>54</v>
      </c>
      <c r="D3" s="2">
        <v>40</v>
      </c>
      <c r="E3" s="2">
        <v>2</v>
      </c>
      <c r="F3" s="1">
        <f t="shared" si="0"/>
        <v>42</v>
      </c>
      <c r="H3" s="2" t="s">
        <v>18</v>
      </c>
      <c r="I3" s="2">
        <v>2</v>
      </c>
      <c r="J3" s="1"/>
    </row>
    <row r="4" spans="1:10" x14ac:dyDescent="0.2">
      <c r="A4" s="2" t="s">
        <v>38</v>
      </c>
      <c r="B4" s="2" t="s">
        <v>158</v>
      </c>
      <c r="C4" s="2" t="s">
        <v>65</v>
      </c>
      <c r="D4" s="2">
        <v>2</v>
      </c>
      <c r="E4" s="2">
        <v>2</v>
      </c>
      <c r="F4" s="1">
        <f t="shared" si="0"/>
        <v>4</v>
      </c>
      <c r="H4" s="2" t="s">
        <v>38</v>
      </c>
      <c r="I4" s="2">
        <v>2</v>
      </c>
      <c r="J4" s="1"/>
    </row>
    <row r="5" spans="1:10" x14ac:dyDescent="0.2">
      <c r="A5" s="2" t="s">
        <v>52</v>
      </c>
      <c r="B5" s="2" t="s">
        <v>1113</v>
      </c>
      <c r="C5" s="2" t="s">
        <v>417</v>
      </c>
      <c r="D5" s="2">
        <v>6</v>
      </c>
      <c r="E5" s="2">
        <v>8</v>
      </c>
      <c r="F5" s="1">
        <f t="shared" si="0"/>
        <v>14</v>
      </c>
      <c r="H5" s="2" t="s">
        <v>52</v>
      </c>
      <c r="I5" s="2">
        <v>8</v>
      </c>
      <c r="J5" s="1"/>
    </row>
    <row r="6" spans="1:10" x14ac:dyDescent="0.2">
      <c r="A6" s="2" t="s">
        <v>79</v>
      </c>
      <c r="B6" s="2" t="s">
        <v>1114</v>
      </c>
      <c r="C6" s="2" t="s">
        <v>417</v>
      </c>
      <c r="D6" s="2">
        <v>1</v>
      </c>
      <c r="E6" s="2">
        <v>0</v>
      </c>
      <c r="F6" s="1">
        <f t="shared" si="0"/>
        <v>1</v>
      </c>
      <c r="H6" s="2" t="s">
        <v>79</v>
      </c>
      <c r="I6" s="2">
        <v>0</v>
      </c>
      <c r="J6" s="1"/>
    </row>
    <row r="7" spans="1:10" x14ac:dyDescent="0.2">
      <c r="A7" s="2" t="s">
        <v>78</v>
      </c>
      <c r="B7" s="2" t="s">
        <v>1115</v>
      </c>
      <c r="D7" s="2">
        <v>1</v>
      </c>
      <c r="E7" s="2">
        <v>0</v>
      </c>
      <c r="F7" s="1">
        <f t="shared" si="0"/>
        <v>1</v>
      </c>
      <c r="H7" s="2" t="s">
        <v>78</v>
      </c>
      <c r="I7" s="2">
        <v>0</v>
      </c>
      <c r="J7" s="1"/>
    </row>
    <row r="8" spans="1:10" x14ac:dyDescent="0.2">
      <c r="A8" s="2" t="s">
        <v>77</v>
      </c>
      <c r="B8" s="2" t="s">
        <v>1116</v>
      </c>
      <c r="C8" s="2" t="s">
        <v>1093</v>
      </c>
      <c r="D8" s="2">
        <v>3</v>
      </c>
      <c r="E8" s="2">
        <v>0</v>
      </c>
      <c r="F8" s="1">
        <f t="shared" si="0"/>
        <v>3</v>
      </c>
      <c r="H8" s="2" t="s">
        <v>77</v>
      </c>
      <c r="I8" s="2">
        <v>0</v>
      </c>
      <c r="J8" s="1"/>
    </row>
    <row r="9" spans="1:10" x14ac:dyDescent="0.2">
      <c r="A9" s="2" t="s">
        <v>821</v>
      </c>
      <c r="B9" s="2" t="s">
        <v>301</v>
      </c>
      <c r="C9" s="2" t="s">
        <v>1081</v>
      </c>
      <c r="D9" s="2">
        <v>0</v>
      </c>
      <c r="E9" s="2">
        <v>1</v>
      </c>
      <c r="F9" s="1">
        <f t="shared" si="0"/>
        <v>1</v>
      </c>
      <c r="H9" s="2" t="s">
        <v>76</v>
      </c>
      <c r="I9" s="2">
        <v>1</v>
      </c>
      <c r="J9" s="1"/>
    </row>
    <row r="10" spans="1:10" x14ac:dyDescent="0.2">
      <c r="A10" s="2" t="s">
        <v>1094</v>
      </c>
      <c r="B10" s="2" t="s">
        <v>301</v>
      </c>
      <c r="C10" s="2" t="s">
        <v>417</v>
      </c>
      <c r="D10" s="2">
        <v>2</v>
      </c>
      <c r="E10" s="2">
        <v>1</v>
      </c>
      <c r="F10" s="1">
        <f t="shared" si="0"/>
        <v>3</v>
      </c>
      <c r="H10" s="2" t="s">
        <v>75</v>
      </c>
      <c r="I10" s="2">
        <v>1</v>
      </c>
      <c r="J10" s="1"/>
    </row>
    <row r="11" spans="1:10" x14ac:dyDescent="0.2">
      <c r="A11" s="2" t="s">
        <v>74</v>
      </c>
      <c r="B11" s="2" t="s">
        <v>301</v>
      </c>
      <c r="C11" s="2" t="s">
        <v>89</v>
      </c>
      <c r="D11" s="2">
        <v>9</v>
      </c>
      <c r="E11" s="2">
        <v>1</v>
      </c>
      <c r="F11" s="1">
        <f t="shared" si="0"/>
        <v>10</v>
      </c>
      <c r="H11" s="2" t="s">
        <v>74</v>
      </c>
      <c r="I11" s="2">
        <v>1</v>
      </c>
      <c r="J11" s="1"/>
    </row>
    <row r="12" spans="1:10" x14ac:dyDescent="0.2">
      <c r="A12" s="2" t="s">
        <v>73</v>
      </c>
      <c r="B12" s="2" t="s">
        <v>85</v>
      </c>
      <c r="C12" s="2" t="s">
        <v>36</v>
      </c>
      <c r="D12" s="2">
        <v>7</v>
      </c>
      <c r="E12" s="2">
        <v>3</v>
      </c>
      <c r="F12" s="1">
        <f t="shared" si="0"/>
        <v>10</v>
      </c>
      <c r="H12" s="2" t="s">
        <v>73</v>
      </c>
      <c r="I12" s="2">
        <v>3</v>
      </c>
      <c r="J12" s="1"/>
    </row>
    <row r="13" spans="1:10" x14ac:dyDescent="0.2">
      <c r="A13" s="2" t="s">
        <v>367</v>
      </c>
      <c r="B13" s="2" t="s">
        <v>57</v>
      </c>
      <c r="C13" s="2" t="s">
        <v>36</v>
      </c>
      <c r="D13" s="2">
        <v>7</v>
      </c>
      <c r="E13" s="2">
        <v>0</v>
      </c>
      <c r="F13" s="1">
        <f t="shared" si="0"/>
        <v>7</v>
      </c>
      <c r="H13" s="2" t="s">
        <v>72</v>
      </c>
      <c r="I13" s="2">
        <v>0</v>
      </c>
      <c r="J13" s="1"/>
    </row>
    <row r="14" spans="1:10" x14ac:dyDescent="0.2">
      <c r="A14" s="2" t="s">
        <v>71</v>
      </c>
      <c r="B14" s="2" t="s">
        <v>301</v>
      </c>
      <c r="C14" s="2" t="s">
        <v>54</v>
      </c>
      <c r="D14" s="2">
        <v>2</v>
      </c>
      <c r="E14" s="2">
        <v>0</v>
      </c>
      <c r="F14" s="1">
        <f t="shared" si="0"/>
        <v>2</v>
      </c>
      <c r="H14" s="2" t="s">
        <v>71</v>
      </c>
      <c r="I14" s="2">
        <v>0</v>
      </c>
      <c r="J14" s="1"/>
    </row>
    <row r="15" spans="1:10" x14ac:dyDescent="0.2">
      <c r="A15" s="2" t="s">
        <v>70</v>
      </c>
      <c r="B15" s="2" t="s">
        <v>301</v>
      </c>
      <c r="C15" s="2" t="s">
        <v>54</v>
      </c>
      <c r="D15" s="2">
        <v>19</v>
      </c>
      <c r="E15" s="2">
        <v>5</v>
      </c>
      <c r="F15" s="1">
        <f t="shared" si="0"/>
        <v>24</v>
      </c>
      <c r="H15" s="2" t="s">
        <v>70</v>
      </c>
      <c r="I15" s="2">
        <v>5</v>
      </c>
      <c r="J15" s="1"/>
    </row>
    <row r="16" spans="1:10" x14ac:dyDescent="0.2">
      <c r="A16" s="2" t="s">
        <v>69</v>
      </c>
      <c r="B16" s="2" t="s">
        <v>301</v>
      </c>
      <c r="C16" s="2" t="s">
        <v>949</v>
      </c>
      <c r="D16" s="2">
        <v>1</v>
      </c>
      <c r="E16" s="2">
        <v>0</v>
      </c>
      <c r="F16" s="1">
        <f t="shared" si="0"/>
        <v>1</v>
      </c>
      <c r="H16" s="2" t="s">
        <v>69</v>
      </c>
      <c r="I16" s="2">
        <v>0</v>
      </c>
      <c r="J16" s="1"/>
    </row>
    <row r="17" spans="1:10" x14ac:dyDescent="0.2">
      <c r="A17" s="2" t="s">
        <v>68</v>
      </c>
      <c r="B17" s="2" t="s">
        <v>1111</v>
      </c>
      <c r="C17" s="2" t="s">
        <v>1093</v>
      </c>
      <c r="D17" s="2">
        <v>2</v>
      </c>
      <c r="E17" s="2">
        <v>0</v>
      </c>
      <c r="F17" s="1">
        <f t="shared" si="0"/>
        <v>2</v>
      </c>
      <c r="H17" s="2" t="s">
        <v>68</v>
      </c>
      <c r="I17" s="2">
        <v>0</v>
      </c>
      <c r="J17" s="1"/>
    </row>
    <row r="18" spans="1:10" x14ac:dyDescent="0.2">
      <c r="A18" s="2" t="s">
        <v>67</v>
      </c>
      <c r="B18" s="2" t="s">
        <v>84</v>
      </c>
      <c r="C18" s="2" t="s">
        <v>36</v>
      </c>
      <c r="D18" s="2">
        <v>1</v>
      </c>
      <c r="E18" s="2">
        <v>0</v>
      </c>
      <c r="F18" s="1">
        <f t="shared" si="0"/>
        <v>1</v>
      </c>
      <c r="H18" s="2" t="s">
        <v>67</v>
      </c>
      <c r="I18" s="2">
        <v>0</v>
      </c>
      <c r="J18" s="1"/>
    </row>
    <row r="19" spans="1:10" x14ac:dyDescent="0.2">
      <c r="F19" s="5"/>
      <c r="G19" s="1"/>
      <c r="H19" s="2"/>
      <c r="I19" s="2"/>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583C3-E6A4-7044-8249-6FA992C7A485}">
  <dimension ref="A1:D22"/>
  <sheetViews>
    <sheetView workbookViewId="0">
      <selection activeCell="B7" sqref="B7"/>
    </sheetView>
  </sheetViews>
  <sheetFormatPr baseColWidth="10" defaultRowHeight="16" x14ac:dyDescent="0.2"/>
  <cols>
    <col min="1" max="1" width="19.33203125" customWidth="1"/>
    <col min="2" max="2" width="28.1640625" customWidth="1"/>
    <col min="3" max="3" width="38.33203125" customWidth="1"/>
  </cols>
  <sheetData>
    <row r="1" spans="1:4" x14ac:dyDescent="0.2">
      <c r="A1" s="3" t="s">
        <v>1110</v>
      </c>
      <c r="B1" s="3" t="s">
        <v>42</v>
      </c>
      <c r="C1" s="3" t="s">
        <v>2</v>
      </c>
      <c r="D1" s="3" t="s">
        <v>1120</v>
      </c>
    </row>
    <row r="2" spans="1:4" x14ac:dyDescent="0.2">
      <c r="A2" s="4" t="s">
        <v>86</v>
      </c>
      <c r="B2" s="4" t="s">
        <v>39</v>
      </c>
      <c r="C2" s="4" t="s">
        <v>24</v>
      </c>
      <c r="D2" s="4">
        <v>4</v>
      </c>
    </row>
    <row r="3" spans="1:4" x14ac:dyDescent="0.2">
      <c r="A3" s="4" t="s">
        <v>87</v>
      </c>
      <c r="B3" s="4" t="s">
        <v>88</v>
      </c>
      <c r="C3" s="4" t="s">
        <v>417</v>
      </c>
      <c r="D3" s="4" t="s">
        <v>90</v>
      </c>
    </row>
    <row r="4" spans="1:4" x14ac:dyDescent="0.2">
      <c r="A4" s="4" t="s">
        <v>91</v>
      </c>
      <c r="B4" s="4" t="s">
        <v>92</v>
      </c>
      <c r="C4" s="4" t="s">
        <v>93</v>
      </c>
      <c r="D4" s="4">
        <v>4</v>
      </c>
    </row>
    <row r="5" spans="1:4" x14ac:dyDescent="0.2">
      <c r="A5" s="4" t="s">
        <v>94</v>
      </c>
      <c r="B5" s="4" t="s">
        <v>1121</v>
      </c>
      <c r="C5" s="4" t="s">
        <v>95</v>
      </c>
      <c r="D5" s="4">
        <v>7</v>
      </c>
    </row>
    <row r="6" spans="1:4" x14ac:dyDescent="0.2">
      <c r="A6" s="4" t="s">
        <v>96</v>
      </c>
      <c r="B6" s="4" t="s">
        <v>44</v>
      </c>
      <c r="C6" s="4" t="s">
        <v>97</v>
      </c>
      <c r="D6" s="4">
        <v>3</v>
      </c>
    </row>
    <row r="7" spans="1:4" x14ac:dyDescent="0.2">
      <c r="A7" s="4" t="s">
        <v>98</v>
      </c>
      <c r="B7" s="4" t="s">
        <v>61</v>
      </c>
      <c r="C7" s="4" t="s">
        <v>99</v>
      </c>
      <c r="D7" s="4">
        <v>1</v>
      </c>
    </row>
    <row r="8" spans="1:4" x14ac:dyDescent="0.2">
      <c r="A8" s="4" t="s">
        <v>18</v>
      </c>
      <c r="B8" s="4" t="s">
        <v>19</v>
      </c>
      <c r="C8" s="4" t="s">
        <v>100</v>
      </c>
      <c r="D8" s="4">
        <v>6</v>
      </c>
    </row>
    <row r="9" spans="1:4" x14ac:dyDescent="0.2">
      <c r="A9" s="4" t="s">
        <v>38</v>
      </c>
      <c r="B9" s="4" t="s">
        <v>39</v>
      </c>
      <c r="C9" s="4" t="s">
        <v>89</v>
      </c>
      <c r="D9" s="4">
        <v>3</v>
      </c>
    </row>
    <row r="10" spans="1:4" x14ac:dyDescent="0.2">
      <c r="A10" s="4" t="s">
        <v>101</v>
      </c>
      <c r="B10" s="4" t="s">
        <v>39</v>
      </c>
      <c r="C10" s="4" t="s">
        <v>102</v>
      </c>
      <c r="D10" s="4" t="s">
        <v>90</v>
      </c>
    </row>
    <row r="11" spans="1:4" x14ac:dyDescent="0.2">
      <c r="A11" s="4" t="s">
        <v>103</v>
      </c>
      <c r="B11" s="4" t="s">
        <v>39</v>
      </c>
      <c r="C11" s="4" t="s">
        <v>99</v>
      </c>
      <c r="D11" s="4" t="s">
        <v>90</v>
      </c>
    </row>
    <row r="12" spans="1:4" x14ac:dyDescent="0.2">
      <c r="A12" s="4" t="s">
        <v>52</v>
      </c>
      <c r="B12" s="4" t="s">
        <v>53</v>
      </c>
      <c r="C12" s="4" t="s">
        <v>93</v>
      </c>
      <c r="D12" s="4">
        <v>4</v>
      </c>
    </row>
    <row r="13" spans="1:4" x14ac:dyDescent="0.2">
      <c r="A13" s="4" t="s">
        <v>104</v>
      </c>
      <c r="B13" s="4" t="s">
        <v>53</v>
      </c>
      <c r="C13" s="4" t="s">
        <v>105</v>
      </c>
      <c r="D13" s="4">
        <v>2</v>
      </c>
    </row>
    <row r="14" spans="1:4" x14ac:dyDescent="0.2">
      <c r="A14" s="4" t="s">
        <v>106</v>
      </c>
      <c r="B14" s="4" t="s">
        <v>301</v>
      </c>
      <c r="C14" s="4" t="s">
        <v>24</v>
      </c>
      <c r="D14" s="4">
        <v>1</v>
      </c>
    </row>
    <row r="15" spans="1:4" x14ac:dyDescent="0.2">
      <c r="A15" s="4" t="s">
        <v>107</v>
      </c>
      <c r="B15" s="4" t="s">
        <v>92</v>
      </c>
      <c r="C15" s="4" t="s">
        <v>65</v>
      </c>
      <c r="D15" s="4">
        <v>1</v>
      </c>
    </row>
    <row r="16" spans="1:4" x14ac:dyDescent="0.2">
      <c r="A16" s="4" t="s">
        <v>108</v>
      </c>
      <c r="B16" s="4" t="s">
        <v>92</v>
      </c>
      <c r="C16" s="4" t="s">
        <v>99</v>
      </c>
      <c r="D16" s="4">
        <v>1</v>
      </c>
    </row>
    <row r="17" spans="1:4" x14ac:dyDescent="0.2">
      <c r="A17" s="4" t="s">
        <v>109</v>
      </c>
      <c r="B17" s="4" t="s">
        <v>92</v>
      </c>
      <c r="C17" s="4" t="s">
        <v>65</v>
      </c>
      <c r="D17" s="4" t="s">
        <v>90</v>
      </c>
    </row>
    <row r="18" spans="1:4" x14ac:dyDescent="0.2">
      <c r="A18" s="4" t="s">
        <v>110</v>
      </c>
      <c r="B18" s="4" t="s">
        <v>92</v>
      </c>
      <c r="C18" s="4" t="s">
        <v>65</v>
      </c>
      <c r="D18" s="4">
        <v>1</v>
      </c>
    </row>
    <row r="19" spans="1:4" x14ac:dyDescent="0.2">
      <c r="A19" s="4" t="s">
        <v>111</v>
      </c>
      <c r="B19" s="4" t="s">
        <v>92</v>
      </c>
      <c r="C19" s="4" t="s">
        <v>54</v>
      </c>
      <c r="D19" s="4">
        <v>8</v>
      </c>
    </row>
    <row r="20" spans="1:4" x14ac:dyDescent="0.2">
      <c r="A20" s="4" t="s">
        <v>112</v>
      </c>
      <c r="B20" s="4" t="s">
        <v>92</v>
      </c>
      <c r="C20" s="4" t="s">
        <v>54</v>
      </c>
      <c r="D20" s="4">
        <v>1</v>
      </c>
    </row>
    <row r="21" spans="1:4" x14ac:dyDescent="0.2">
      <c r="A21" s="4" t="s">
        <v>113</v>
      </c>
      <c r="B21" s="4" t="s">
        <v>114</v>
      </c>
      <c r="C21" s="4" t="s">
        <v>24</v>
      </c>
      <c r="D21" s="4">
        <v>1</v>
      </c>
    </row>
    <row r="22" spans="1:4" x14ac:dyDescent="0.2">
      <c r="A22" s="4" t="s">
        <v>115</v>
      </c>
      <c r="B22" s="4" t="s">
        <v>114</v>
      </c>
      <c r="C22" s="4" t="s">
        <v>24</v>
      </c>
      <c r="D22" s="4">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F02D4-FEEC-C24B-A33A-A5A81AAFCE50}">
  <dimension ref="A1:F45"/>
  <sheetViews>
    <sheetView topLeftCell="A99" workbookViewId="0">
      <selection activeCell="D46" sqref="D46"/>
    </sheetView>
  </sheetViews>
  <sheetFormatPr baseColWidth="10" defaultRowHeight="16" x14ac:dyDescent="0.2"/>
  <cols>
    <col min="1" max="1" width="14.33203125" customWidth="1"/>
    <col min="2" max="2" width="36.33203125" customWidth="1"/>
    <col min="3" max="3" width="23" customWidth="1"/>
    <col min="4" max="4" width="20.6640625" customWidth="1"/>
    <col min="5" max="5" width="35" customWidth="1"/>
  </cols>
  <sheetData>
    <row r="1" spans="1:6" x14ac:dyDescent="0.2">
      <c r="A1" s="1" t="s">
        <v>1110</v>
      </c>
      <c r="B1" s="1" t="s">
        <v>1</v>
      </c>
      <c r="C1" s="1" t="s">
        <v>42</v>
      </c>
      <c r="D1" s="1" t="s">
        <v>2</v>
      </c>
      <c r="E1" s="2"/>
      <c r="F1" s="2"/>
    </row>
    <row r="2" spans="1:6" x14ac:dyDescent="0.2">
      <c r="A2" s="2" t="s">
        <v>212</v>
      </c>
      <c r="B2" s="2" t="s">
        <v>211</v>
      </c>
      <c r="C2" s="2" t="s">
        <v>57</v>
      </c>
      <c r="D2" s="2" t="s">
        <v>189</v>
      </c>
      <c r="E2" s="2"/>
      <c r="F2" s="2"/>
    </row>
    <row r="3" spans="1:6" x14ac:dyDescent="0.2">
      <c r="A3" s="2" t="s">
        <v>209</v>
      </c>
      <c r="B3" s="2" t="s">
        <v>208</v>
      </c>
      <c r="C3" s="2" t="s">
        <v>57</v>
      </c>
      <c r="D3" s="2" t="s">
        <v>200</v>
      </c>
      <c r="E3" s="2"/>
      <c r="F3" s="2"/>
    </row>
    <row r="4" spans="1:6" x14ac:dyDescent="0.2">
      <c r="A4" s="2" t="s">
        <v>207</v>
      </c>
      <c r="B4" s="2" t="s">
        <v>206</v>
      </c>
      <c r="C4" s="2" t="s">
        <v>31</v>
      </c>
      <c r="D4" s="2" t="s">
        <v>205</v>
      </c>
      <c r="E4" s="2"/>
      <c r="F4" s="2"/>
    </row>
    <row r="5" spans="1:6" x14ac:dyDescent="0.2">
      <c r="A5" s="2" t="s">
        <v>204</v>
      </c>
      <c r="B5" s="2" t="s">
        <v>203</v>
      </c>
      <c r="C5" s="2" t="s">
        <v>57</v>
      </c>
      <c r="D5" s="2" t="s">
        <v>189</v>
      </c>
      <c r="E5" s="2"/>
      <c r="F5" s="2"/>
    </row>
    <row r="6" spans="1:6" x14ac:dyDescent="0.2">
      <c r="A6" s="2" t="s">
        <v>202</v>
      </c>
      <c r="B6" s="2" t="s">
        <v>201</v>
      </c>
      <c r="C6" s="2" t="s">
        <v>31</v>
      </c>
      <c r="D6" s="2" t="s">
        <v>200</v>
      </c>
      <c r="E6" s="2"/>
      <c r="F6" s="2"/>
    </row>
    <row r="7" spans="1:6" x14ac:dyDescent="0.2">
      <c r="A7" s="2" t="s">
        <v>199</v>
      </c>
      <c r="B7" s="2" t="s">
        <v>198</v>
      </c>
      <c r="C7" s="2" t="s">
        <v>197</v>
      </c>
      <c r="D7" s="2" t="s">
        <v>1127</v>
      </c>
      <c r="E7" s="2"/>
      <c r="F7" s="2"/>
    </row>
    <row r="8" spans="1:6" x14ac:dyDescent="0.2">
      <c r="A8" s="2" t="s">
        <v>196</v>
      </c>
      <c r="B8" s="2"/>
      <c r="C8" s="2" t="s">
        <v>195</v>
      </c>
      <c r="D8" s="2" t="s">
        <v>1126</v>
      </c>
      <c r="E8" s="2"/>
      <c r="F8" s="2"/>
    </row>
    <row r="9" spans="1:6" x14ac:dyDescent="0.2">
      <c r="A9" s="2" t="s">
        <v>194</v>
      </c>
      <c r="B9" s="2" t="s">
        <v>193</v>
      </c>
      <c r="C9" s="2" t="s">
        <v>186</v>
      </c>
      <c r="D9" s="2"/>
      <c r="E9" s="2"/>
      <c r="F9" s="2"/>
    </row>
    <row r="10" spans="1:6" x14ac:dyDescent="0.2">
      <c r="A10" s="2" t="s">
        <v>192</v>
      </c>
      <c r="B10" s="2" t="s">
        <v>191</v>
      </c>
      <c r="C10" s="2" t="s">
        <v>190</v>
      </c>
      <c r="D10" s="2" t="s">
        <v>189</v>
      </c>
      <c r="E10" s="2"/>
      <c r="F10" s="2"/>
    </row>
    <row r="11" spans="1:6" x14ac:dyDescent="0.2">
      <c r="A11" s="2" t="s">
        <v>188</v>
      </c>
      <c r="B11" s="2" t="s">
        <v>187</v>
      </c>
      <c r="C11" s="2" t="s">
        <v>186</v>
      </c>
      <c r="D11" s="2" t="s">
        <v>138</v>
      </c>
      <c r="E11" s="2"/>
      <c r="F11" s="2"/>
    </row>
    <row r="12" spans="1:6" x14ac:dyDescent="0.2">
      <c r="A12" s="2" t="s">
        <v>185</v>
      </c>
      <c r="B12" s="2" t="s">
        <v>184</v>
      </c>
      <c r="C12" s="2" t="s">
        <v>178</v>
      </c>
      <c r="D12" s="2" t="s">
        <v>1128</v>
      </c>
      <c r="E12" s="2"/>
      <c r="F12" s="2"/>
    </row>
    <row r="13" spans="1:6" x14ac:dyDescent="0.2">
      <c r="A13" s="2" t="s">
        <v>183</v>
      </c>
      <c r="B13" s="2" t="s">
        <v>182</v>
      </c>
      <c r="C13" s="2" t="s">
        <v>178</v>
      </c>
      <c r="D13" s="2" t="s">
        <v>181</v>
      </c>
      <c r="E13" s="2"/>
      <c r="F13" s="2"/>
    </row>
    <row r="14" spans="1:6" x14ac:dyDescent="0.2">
      <c r="A14" s="2" t="s">
        <v>180</v>
      </c>
      <c r="B14" s="2" t="s">
        <v>179</v>
      </c>
      <c r="C14" s="2" t="s">
        <v>178</v>
      </c>
      <c r="D14" s="2"/>
      <c r="E14" s="2"/>
      <c r="F14" s="2"/>
    </row>
    <row r="15" spans="1:6" x14ac:dyDescent="0.2">
      <c r="A15" s="2" t="s">
        <v>177</v>
      </c>
      <c r="B15" s="2" t="s">
        <v>176</v>
      </c>
      <c r="C15" s="2" t="s">
        <v>23</v>
      </c>
      <c r="D15" s="2" t="s">
        <v>175</v>
      </c>
      <c r="E15" s="2"/>
      <c r="F15" s="2"/>
    </row>
    <row r="16" spans="1:6" x14ac:dyDescent="0.2">
      <c r="A16" s="2" t="s">
        <v>174</v>
      </c>
      <c r="B16" s="2" t="s">
        <v>173</v>
      </c>
      <c r="C16" s="2" t="s">
        <v>1122</v>
      </c>
      <c r="D16" s="2" t="s">
        <v>1129</v>
      </c>
      <c r="E16" s="2" t="s">
        <v>172</v>
      </c>
      <c r="F16" s="2"/>
    </row>
    <row r="17" spans="1:6" x14ac:dyDescent="0.2">
      <c r="A17" s="2" t="s">
        <v>171</v>
      </c>
      <c r="B17" s="2" t="s">
        <v>170</v>
      </c>
      <c r="C17" s="2" t="s">
        <v>169</v>
      </c>
      <c r="D17" s="2" t="s">
        <v>215</v>
      </c>
      <c r="E17" s="2"/>
      <c r="F17" s="2"/>
    </row>
    <row r="18" spans="1:6" x14ac:dyDescent="0.2">
      <c r="A18" s="2" t="s">
        <v>168</v>
      </c>
      <c r="B18" s="2" t="s">
        <v>167</v>
      </c>
      <c r="C18" s="2" t="s">
        <v>1122</v>
      </c>
      <c r="D18" s="2" t="s">
        <v>1130</v>
      </c>
      <c r="E18" s="2"/>
      <c r="F18" s="2"/>
    </row>
    <row r="19" spans="1:6" x14ac:dyDescent="0.2">
      <c r="A19" s="2" t="s">
        <v>166</v>
      </c>
      <c r="B19" s="2" t="s">
        <v>165</v>
      </c>
      <c r="C19" s="2" t="s">
        <v>35</v>
      </c>
      <c r="D19" s="2" t="s">
        <v>164</v>
      </c>
      <c r="E19" s="2"/>
      <c r="F19" s="2"/>
    </row>
    <row r="20" spans="1:6" x14ac:dyDescent="0.2">
      <c r="A20" s="2" t="s">
        <v>163</v>
      </c>
      <c r="B20" s="2" t="s">
        <v>162</v>
      </c>
      <c r="C20" s="2" t="s">
        <v>35</v>
      </c>
      <c r="D20" s="2" t="s">
        <v>161</v>
      </c>
      <c r="E20" s="2"/>
      <c r="F20" s="2"/>
    </row>
    <row r="21" spans="1:6" x14ac:dyDescent="0.2">
      <c r="A21" s="2" t="s">
        <v>160</v>
      </c>
      <c r="B21" s="2" t="s">
        <v>159</v>
      </c>
      <c r="C21" s="2" t="s">
        <v>158</v>
      </c>
      <c r="D21" s="2" t="s">
        <v>157</v>
      </c>
      <c r="E21" s="2"/>
      <c r="F21" s="2"/>
    </row>
    <row r="22" spans="1:6" x14ac:dyDescent="0.2">
      <c r="A22" s="2" t="s">
        <v>156</v>
      </c>
      <c r="B22" s="2" t="s">
        <v>155</v>
      </c>
      <c r="C22" s="2" t="s">
        <v>301</v>
      </c>
      <c r="D22" s="2" t="s">
        <v>161</v>
      </c>
      <c r="E22" s="2"/>
      <c r="F22" s="2"/>
    </row>
    <row r="23" spans="1:6" x14ac:dyDescent="0.2">
      <c r="A23" s="2" t="s">
        <v>154</v>
      </c>
      <c r="B23" s="2" t="s">
        <v>153</v>
      </c>
      <c r="C23" s="2" t="s">
        <v>152</v>
      </c>
      <c r="D23" s="2" t="s">
        <v>1130</v>
      </c>
      <c r="E23" s="2"/>
      <c r="F23" s="2"/>
    </row>
    <row r="24" spans="1:6" x14ac:dyDescent="0.2">
      <c r="A24" s="2" t="s">
        <v>151</v>
      </c>
      <c r="B24" s="2" t="s">
        <v>150</v>
      </c>
      <c r="C24" s="2" t="s">
        <v>301</v>
      </c>
      <c r="D24" s="2" t="s">
        <v>1131</v>
      </c>
      <c r="E24" s="2"/>
      <c r="F24" s="2"/>
    </row>
    <row r="25" spans="1:6" x14ac:dyDescent="0.2">
      <c r="A25" s="2" t="s">
        <v>149</v>
      </c>
      <c r="B25" s="2" t="s">
        <v>148</v>
      </c>
      <c r="C25" s="2" t="s">
        <v>301</v>
      </c>
      <c r="D25" s="2" t="s">
        <v>164</v>
      </c>
      <c r="E25" s="2"/>
      <c r="F25" s="2"/>
    </row>
    <row r="26" spans="1:6" x14ac:dyDescent="0.2">
      <c r="A26" s="2" t="s">
        <v>147</v>
      </c>
      <c r="B26" s="2" t="s">
        <v>145</v>
      </c>
      <c r="C26" s="2" t="s">
        <v>1123</v>
      </c>
      <c r="D26" s="2" t="s">
        <v>1132</v>
      </c>
      <c r="E26" s="2"/>
      <c r="F26" s="2"/>
    </row>
    <row r="27" spans="1:6" x14ac:dyDescent="0.2">
      <c r="A27" s="2" t="s">
        <v>146</v>
      </c>
      <c r="B27" s="2" t="s">
        <v>145</v>
      </c>
      <c r="C27" s="2" t="s">
        <v>1123</v>
      </c>
      <c r="D27" s="2" t="s">
        <v>164</v>
      </c>
      <c r="E27" s="2"/>
      <c r="F27" s="2"/>
    </row>
    <row r="28" spans="1:6" x14ac:dyDescent="0.2">
      <c r="A28" s="2" t="s">
        <v>143</v>
      </c>
      <c r="B28" s="2" t="s">
        <v>142</v>
      </c>
      <c r="C28" s="2"/>
      <c r="D28" s="2"/>
      <c r="E28" s="2"/>
      <c r="F28" s="2"/>
    </row>
    <row r="29" spans="1:6" x14ac:dyDescent="0.2">
      <c r="A29" s="2" t="s">
        <v>141</v>
      </c>
      <c r="B29" s="2" t="s">
        <v>140</v>
      </c>
      <c r="C29" s="2" t="s">
        <v>92</v>
      </c>
      <c r="D29" s="2" t="s">
        <v>189</v>
      </c>
      <c r="E29" s="2"/>
      <c r="F29" s="2"/>
    </row>
    <row r="30" spans="1:6" x14ac:dyDescent="0.2">
      <c r="A30" s="2" t="s">
        <v>137</v>
      </c>
      <c r="B30" s="2" t="s">
        <v>136</v>
      </c>
      <c r="C30" s="2" t="s">
        <v>135</v>
      </c>
      <c r="D30" s="2" t="s">
        <v>164</v>
      </c>
      <c r="E30" s="2"/>
      <c r="F30" s="2"/>
    </row>
    <row r="31" spans="1:6" x14ac:dyDescent="0.2">
      <c r="A31" s="2" t="s">
        <v>134</v>
      </c>
      <c r="B31" s="2" t="s">
        <v>133</v>
      </c>
      <c r="C31" s="2" t="s">
        <v>301</v>
      </c>
      <c r="D31" s="2" t="s">
        <v>1133</v>
      </c>
      <c r="E31" s="2"/>
      <c r="F31" s="2"/>
    </row>
    <row r="32" spans="1:6" x14ac:dyDescent="0.2">
      <c r="A32" s="2" t="s">
        <v>132</v>
      </c>
      <c r="B32" s="2" t="s">
        <v>131</v>
      </c>
      <c r="C32" s="2" t="s">
        <v>301</v>
      </c>
      <c r="D32" s="2" t="s">
        <v>1134</v>
      </c>
      <c r="E32" s="2"/>
      <c r="F32" s="2"/>
    </row>
    <row r="33" spans="1:6" x14ac:dyDescent="0.2">
      <c r="A33" s="2" t="s">
        <v>130</v>
      </c>
      <c r="B33" s="2"/>
      <c r="C33" s="2" t="s">
        <v>301</v>
      </c>
      <c r="D33" s="2" t="s">
        <v>1135</v>
      </c>
      <c r="E33" s="2"/>
      <c r="F33" s="2"/>
    </row>
    <row r="34" spans="1:6" x14ac:dyDescent="0.2">
      <c r="A34" s="2" t="s">
        <v>129</v>
      </c>
      <c r="B34" s="2"/>
      <c r="C34" s="2" t="s">
        <v>301</v>
      </c>
      <c r="D34" s="2" t="s">
        <v>99</v>
      </c>
      <c r="E34" s="2"/>
      <c r="F34" s="2"/>
    </row>
    <row r="35" spans="1:6" x14ac:dyDescent="0.2">
      <c r="A35" s="2" t="s">
        <v>128</v>
      </c>
      <c r="B35" s="2"/>
      <c r="C35" s="2" t="s">
        <v>301</v>
      </c>
      <c r="D35" s="2" t="s">
        <v>1133</v>
      </c>
      <c r="E35" s="2"/>
      <c r="F35" s="2"/>
    </row>
    <row r="36" spans="1:6" x14ac:dyDescent="0.2">
      <c r="A36" s="2" t="s">
        <v>127</v>
      </c>
      <c r="B36" s="2"/>
      <c r="C36" s="2" t="s">
        <v>301</v>
      </c>
      <c r="D36" s="2" t="s">
        <v>46</v>
      </c>
      <c r="E36" s="2"/>
      <c r="F36" s="2"/>
    </row>
    <row r="37" spans="1:6" x14ac:dyDescent="0.2">
      <c r="A37" s="2" t="s">
        <v>126</v>
      </c>
      <c r="B37" s="2"/>
      <c r="C37" s="2" t="s">
        <v>301</v>
      </c>
      <c r="D37" s="2" t="s">
        <v>215</v>
      </c>
      <c r="E37" s="2"/>
      <c r="F37" s="2"/>
    </row>
    <row r="38" spans="1:6" x14ac:dyDescent="0.2">
      <c r="A38" s="2" t="s">
        <v>124</v>
      </c>
      <c r="B38" s="2"/>
      <c r="C38" s="2" t="s">
        <v>301</v>
      </c>
      <c r="D38" s="2" t="s">
        <v>1136</v>
      </c>
      <c r="E38" s="2"/>
      <c r="F38" s="2"/>
    </row>
    <row r="39" spans="1:6" x14ac:dyDescent="0.2">
      <c r="A39" s="2" t="s">
        <v>123</v>
      </c>
      <c r="B39" s="2"/>
      <c r="C39" s="2" t="s">
        <v>301</v>
      </c>
      <c r="D39" s="2" t="s">
        <v>1137</v>
      </c>
      <c r="E39" s="2"/>
      <c r="F39" s="2"/>
    </row>
    <row r="40" spans="1:6" x14ac:dyDescent="0.2">
      <c r="A40" s="2" t="s">
        <v>122</v>
      </c>
      <c r="B40" s="2"/>
      <c r="C40" s="2" t="s">
        <v>301</v>
      </c>
      <c r="D40" s="2" t="s">
        <v>1138</v>
      </c>
      <c r="E40" s="2"/>
      <c r="F40" s="2"/>
    </row>
    <row r="41" spans="1:6" x14ac:dyDescent="0.2">
      <c r="A41" s="2" t="s">
        <v>121</v>
      </c>
      <c r="B41" s="2"/>
      <c r="C41" s="2" t="s">
        <v>301</v>
      </c>
      <c r="D41" s="2" t="s">
        <v>189</v>
      </c>
      <c r="E41" s="2"/>
      <c r="F41" s="2"/>
    </row>
    <row r="42" spans="1:6" x14ac:dyDescent="0.2">
      <c r="A42" s="2" t="s">
        <v>119</v>
      </c>
      <c r="B42" s="2"/>
      <c r="C42" s="2"/>
      <c r="D42" s="2" t="s">
        <v>189</v>
      </c>
      <c r="E42" s="2"/>
      <c r="F42" s="2"/>
    </row>
    <row r="43" spans="1:6" x14ac:dyDescent="0.2">
      <c r="A43" s="2" t="s">
        <v>118</v>
      </c>
      <c r="B43" s="2"/>
      <c r="C43" s="2"/>
      <c r="D43" s="2" t="s">
        <v>189</v>
      </c>
      <c r="E43" s="2"/>
      <c r="F43" s="2"/>
    </row>
    <row r="44" spans="1:6" x14ac:dyDescent="0.2">
      <c r="A44" s="2" t="s">
        <v>117</v>
      </c>
      <c r="B44" s="2"/>
      <c r="C44" s="2"/>
      <c r="D44" s="2" t="s">
        <v>189</v>
      </c>
      <c r="E44" s="2"/>
      <c r="F44" s="2"/>
    </row>
    <row r="45" spans="1:6" x14ac:dyDescent="0.2">
      <c r="A45" s="2" t="s">
        <v>116</v>
      </c>
      <c r="B45" s="2"/>
      <c r="C45" s="2"/>
      <c r="D45" s="2" t="s">
        <v>189</v>
      </c>
      <c r="E45" s="2"/>
      <c r="F45"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3BB48-EE9A-9146-A4FC-FFB4B0E287A4}">
  <dimension ref="A1:E64"/>
  <sheetViews>
    <sheetView topLeftCell="A2" workbookViewId="0">
      <selection activeCell="D38" sqref="D38"/>
    </sheetView>
  </sheetViews>
  <sheetFormatPr baseColWidth="10" defaultRowHeight="16" x14ac:dyDescent="0.2"/>
  <cols>
    <col min="1" max="1" width="28" style="2" customWidth="1"/>
    <col min="2" max="2" width="27.5" style="2" customWidth="1"/>
    <col min="3" max="3" width="34.6640625" style="2" customWidth="1"/>
    <col min="4" max="4" width="10.83203125" style="2" customWidth="1"/>
    <col min="5" max="16384" width="10.83203125" style="2"/>
  </cols>
  <sheetData>
    <row r="1" spans="1:4" x14ac:dyDescent="0.2">
      <c r="A1" s="1" t="s">
        <v>1110</v>
      </c>
      <c r="B1" s="1" t="s">
        <v>42</v>
      </c>
      <c r="C1" s="1" t="s">
        <v>2</v>
      </c>
      <c r="D1" s="1" t="s">
        <v>360</v>
      </c>
    </row>
    <row r="2" spans="1:4" x14ac:dyDescent="0.2">
      <c r="A2" s="2" t="s">
        <v>292</v>
      </c>
      <c r="B2" s="2" t="s">
        <v>186</v>
      </c>
      <c r="C2" s="2" t="s">
        <v>291</v>
      </c>
    </row>
    <row r="3" spans="1:4" ht="22" customHeight="1" x14ac:dyDescent="0.7">
      <c r="A3" s="8" t="s">
        <v>290</v>
      </c>
      <c r="B3" s="8" t="s">
        <v>287</v>
      </c>
      <c r="C3" s="8" t="s">
        <v>1136</v>
      </c>
      <c r="D3" s="7"/>
    </row>
    <row r="4" spans="1:4" x14ac:dyDescent="0.2">
      <c r="A4" s="2" t="s">
        <v>98</v>
      </c>
      <c r="B4" s="2" t="s">
        <v>287</v>
      </c>
      <c r="C4" s="2" t="s">
        <v>215</v>
      </c>
    </row>
    <row r="5" spans="1:4" x14ac:dyDescent="0.2">
      <c r="A5" s="2" t="s">
        <v>289</v>
      </c>
      <c r="B5" s="2" t="s">
        <v>287</v>
      </c>
      <c r="C5" s="2" t="s">
        <v>1136</v>
      </c>
    </row>
    <row r="6" spans="1:4" x14ac:dyDescent="0.2">
      <c r="A6" s="2" t="s">
        <v>288</v>
      </c>
      <c r="B6" s="2" t="s">
        <v>287</v>
      </c>
      <c r="C6" s="2" t="s">
        <v>46</v>
      </c>
    </row>
    <row r="7" spans="1:4" x14ac:dyDescent="0.2">
      <c r="A7" s="2" t="s">
        <v>18</v>
      </c>
      <c r="B7" s="2" t="s">
        <v>1124</v>
      </c>
      <c r="C7" s="2" t="s">
        <v>1139</v>
      </c>
    </row>
    <row r="8" spans="1:4" x14ac:dyDescent="0.2">
      <c r="A8" s="2" t="s">
        <v>285</v>
      </c>
      <c r="B8" s="2" t="s">
        <v>39</v>
      </c>
      <c r="C8" s="2" t="s">
        <v>24</v>
      </c>
    </row>
    <row r="9" spans="1:4" x14ac:dyDescent="0.2">
      <c r="A9" s="2" t="s">
        <v>38</v>
      </c>
      <c r="B9" s="2" t="s">
        <v>39</v>
      </c>
      <c r="C9" s="2" t="s">
        <v>1140</v>
      </c>
    </row>
    <row r="10" spans="1:4" x14ac:dyDescent="0.2">
      <c r="A10" s="2" t="s">
        <v>284</v>
      </c>
      <c r="B10" s="2" t="s">
        <v>301</v>
      </c>
    </row>
    <row r="11" spans="1:4" x14ac:dyDescent="0.2">
      <c r="A11" s="2" t="s">
        <v>52</v>
      </c>
      <c r="B11" s="2" t="s">
        <v>23</v>
      </c>
      <c r="C11" s="2" t="s">
        <v>417</v>
      </c>
    </row>
    <row r="12" spans="1:4" x14ac:dyDescent="0.2">
      <c r="A12" s="2" t="s">
        <v>79</v>
      </c>
      <c r="B12" s="2" t="s">
        <v>23</v>
      </c>
      <c r="C12" s="2" t="s">
        <v>417</v>
      </c>
    </row>
    <row r="13" spans="1:4" x14ac:dyDescent="0.2">
      <c r="A13" s="2" t="s">
        <v>283</v>
      </c>
      <c r="B13" s="2" t="s">
        <v>252</v>
      </c>
      <c r="C13" s="2" t="s">
        <v>417</v>
      </c>
    </row>
    <row r="14" spans="1:4" x14ac:dyDescent="0.2">
      <c r="A14" s="2" t="s">
        <v>72</v>
      </c>
      <c r="B14" s="2" t="s">
        <v>31</v>
      </c>
      <c r="C14" s="2" t="s">
        <v>282</v>
      </c>
    </row>
    <row r="15" spans="1:4" x14ac:dyDescent="0.2">
      <c r="A15" s="2" t="s">
        <v>281</v>
      </c>
      <c r="B15" s="2" t="s">
        <v>85</v>
      </c>
    </row>
    <row r="16" spans="1:4" x14ac:dyDescent="0.2">
      <c r="A16" s="2" t="s">
        <v>280</v>
      </c>
      <c r="B16" s="2" t="s">
        <v>85</v>
      </c>
      <c r="C16" s="2" t="s">
        <v>949</v>
      </c>
    </row>
    <row r="17" spans="1:4" x14ac:dyDescent="0.2">
      <c r="A17" s="2" t="s">
        <v>279</v>
      </c>
      <c r="B17" s="2" t="s">
        <v>85</v>
      </c>
      <c r="C17" s="2" t="s">
        <v>54</v>
      </c>
    </row>
    <row r="18" spans="1:4" x14ac:dyDescent="0.2">
      <c r="A18" s="2" t="s">
        <v>278</v>
      </c>
      <c r="B18" s="2" t="s">
        <v>85</v>
      </c>
      <c r="C18" s="2" t="s">
        <v>534</v>
      </c>
    </row>
    <row r="19" spans="1:4" x14ac:dyDescent="0.2">
      <c r="A19" s="2" t="s">
        <v>276</v>
      </c>
      <c r="B19" s="2" t="s">
        <v>85</v>
      </c>
      <c r="C19" s="2" t="s">
        <v>215</v>
      </c>
    </row>
    <row r="20" spans="1:4" x14ac:dyDescent="0.2">
      <c r="A20" s="2" t="s">
        <v>275</v>
      </c>
      <c r="B20" s="2" t="s">
        <v>61</v>
      </c>
      <c r="C20" s="2" t="s">
        <v>274</v>
      </c>
    </row>
    <row r="21" spans="1:4" x14ac:dyDescent="0.2">
      <c r="A21" s="2" t="s">
        <v>273</v>
      </c>
      <c r="B21" s="2" t="s">
        <v>301</v>
      </c>
    </row>
    <row r="22" spans="1:4" x14ac:dyDescent="0.2">
      <c r="A22" s="2" t="s">
        <v>272</v>
      </c>
      <c r="B22" s="2" t="s">
        <v>239</v>
      </c>
      <c r="C22" s="2" t="s">
        <v>417</v>
      </c>
    </row>
    <row r="23" spans="1:4" x14ac:dyDescent="0.2">
      <c r="A23" s="2" t="s">
        <v>271</v>
      </c>
      <c r="B23" s="2" t="s">
        <v>269</v>
      </c>
    </row>
    <row r="24" spans="1:4" x14ac:dyDescent="0.2">
      <c r="A24" s="2" t="s">
        <v>270</v>
      </c>
      <c r="B24" s="2" t="s">
        <v>269</v>
      </c>
      <c r="C24" s="2" t="s">
        <v>1141</v>
      </c>
    </row>
    <row r="25" spans="1:4" x14ac:dyDescent="0.2">
      <c r="A25" s="2" t="s">
        <v>268</v>
      </c>
      <c r="B25" s="2" t="s">
        <v>239</v>
      </c>
      <c r="C25" s="2" t="s">
        <v>54</v>
      </c>
    </row>
    <row r="26" spans="1:4" x14ac:dyDescent="0.2">
      <c r="A26" s="2" t="s">
        <v>267</v>
      </c>
      <c r="B26" s="2" t="s">
        <v>259</v>
      </c>
      <c r="C26" s="2" t="s">
        <v>1142</v>
      </c>
    </row>
    <row r="27" spans="1:4" x14ac:dyDescent="0.2">
      <c r="A27" s="2" t="s">
        <v>266</v>
      </c>
      <c r="B27" s="2" t="s">
        <v>259</v>
      </c>
      <c r="C27" s="2" t="s">
        <v>1143</v>
      </c>
    </row>
    <row r="28" spans="1:4" x14ac:dyDescent="0.2">
      <c r="A28" s="2" t="s">
        <v>265</v>
      </c>
      <c r="B28" s="2" t="s">
        <v>259</v>
      </c>
    </row>
    <row r="29" spans="1:4" x14ac:dyDescent="0.2">
      <c r="A29" s="2" t="s">
        <v>264</v>
      </c>
      <c r="B29" s="2" t="s">
        <v>259</v>
      </c>
      <c r="D29" s="2" t="s">
        <v>263</v>
      </c>
    </row>
    <row r="30" spans="1:4" x14ac:dyDescent="0.2">
      <c r="A30" s="2" t="s">
        <v>262</v>
      </c>
      <c r="B30" s="2" t="s">
        <v>259</v>
      </c>
      <c r="D30" s="2" t="s">
        <v>261</v>
      </c>
    </row>
    <row r="31" spans="1:4" x14ac:dyDescent="0.2">
      <c r="A31" s="2" t="s">
        <v>260</v>
      </c>
      <c r="B31" s="2" t="s">
        <v>259</v>
      </c>
    </row>
    <row r="32" spans="1:4" x14ac:dyDescent="0.2">
      <c r="A32" s="2" t="s">
        <v>258</v>
      </c>
      <c r="B32" s="2" t="s">
        <v>39</v>
      </c>
      <c r="D32" s="2" t="s">
        <v>1125</v>
      </c>
    </row>
    <row r="33" spans="1:5" x14ac:dyDescent="0.2">
      <c r="A33" s="2" t="s">
        <v>257</v>
      </c>
      <c r="B33" s="2" t="s">
        <v>244</v>
      </c>
      <c r="C33" s="2" t="s">
        <v>256</v>
      </c>
    </row>
    <row r="34" spans="1:5" x14ac:dyDescent="0.2">
      <c r="A34" s="2" t="s">
        <v>255</v>
      </c>
      <c r="B34" s="2" t="s">
        <v>254</v>
      </c>
      <c r="C34" s="2" t="s">
        <v>1144</v>
      </c>
    </row>
    <row r="35" spans="1:5" x14ac:dyDescent="0.2">
      <c r="A35" s="2" t="s">
        <v>253</v>
      </c>
      <c r="B35" s="2" t="s">
        <v>252</v>
      </c>
      <c r="C35" s="2" t="s">
        <v>1145</v>
      </c>
    </row>
    <row r="36" spans="1:5" x14ac:dyDescent="0.2">
      <c r="A36" s="2" t="s">
        <v>251</v>
      </c>
    </row>
    <row r="37" spans="1:5" x14ac:dyDescent="0.2">
      <c r="A37" s="2" t="s">
        <v>86</v>
      </c>
      <c r="B37" s="2" t="s">
        <v>35</v>
      </c>
      <c r="C37" s="2" t="s">
        <v>1146</v>
      </c>
    </row>
    <row r="38" spans="1:5" x14ac:dyDescent="0.2">
      <c r="A38" s="2" t="s">
        <v>250</v>
      </c>
      <c r="B38" s="2" t="s">
        <v>301</v>
      </c>
      <c r="C38" s="2" t="s">
        <v>249</v>
      </c>
      <c r="E38" s="1"/>
    </row>
    <row r="39" spans="1:5" x14ac:dyDescent="0.2">
      <c r="A39" s="2" t="s">
        <v>248</v>
      </c>
    </row>
    <row r="40" spans="1:5" x14ac:dyDescent="0.2">
      <c r="A40" s="2" t="s">
        <v>247</v>
      </c>
      <c r="B40" s="2" t="s">
        <v>39</v>
      </c>
    </row>
    <row r="41" spans="1:5" x14ac:dyDescent="0.2">
      <c r="A41" s="2" t="s">
        <v>246</v>
      </c>
      <c r="B41" s="2" t="s">
        <v>244</v>
      </c>
    </row>
    <row r="42" spans="1:5" x14ac:dyDescent="0.2">
      <c r="A42" s="2" t="s">
        <v>245</v>
      </c>
      <c r="B42" s="2" t="s">
        <v>244</v>
      </c>
      <c r="C42" s="2" t="s">
        <v>417</v>
      </c>
    </row>
    <row r="43" spans="1:5" x14ac:dyDescent="0.2">
      <c r="A43" s="2" t="s">
        <v>243</v>
      </c>
    </row>
    <row r="44" spans="1:5" x14ac:dyDescent="0.2">
      <c r="A44" s="2" t="s">
        <v>242</v>
      </c>
      <c r="B44" s="2" t="s">
        <v>239</v>
      </c>
      <c r="C44" s="2" t="s">
        <v>65</v>
      </c>
    </row>
    <row r="45" spans="1:5" x14ac:dyDescent="0.2">
      <c r="A45" s="2" t="s">
        <v>241</v>
      </c>
      <c r="B45" s="2" t="s">
        <v>239</v>
      </c>
    </row>
    <row r="46" spans="1:5" x14ac:dyDescent="0.2">
      <c r="A46" s="2" t="s">
        <v>240</v>
      </c>
      <c r="B46" s="2" t="s">
        <v>239</v>
      </c>
      <c r="C46" s="2" t="s">
        <v>54</v>
      </c>
    </row>
    <row r="47" spans="1:5" x14ac:dyDescent="0.2">
      <c r="A47" s="2" t="s">
        <v>14</v>
      </c>
      <c r="B47" s="2" t="s">
        <v>238</v>
      </c>
      <c r="C47" s="2" t="s">
        <v>65</v>
      </c>
    </row>
    <row r="48" spans="1:5" x14ac:dyDescent="0.2">
      <c r="A48" s="2" t="s">
        <v>237</v>
      </c>
    </row>
    <row r="49" spans="1:3" x14ac:dyDescent="0.2">
      <c r="A49" s="2" t="s">
        <v>236</v>
      </c>
      <c r="C49" s="2" t="s">
        <v>235</v>
      </c>
    </row>
    <row r="50" spans="1:3" x14ac:dyDescent="0.2">
      <c r="A50" s="2" t="s">
        <v>234</v>
      </c>
      <c r="C50" s="2" t="s">
        <v>233</v>
      </c>
    </row>
    <row r="51" spans="1:3" x14ac:dyDescent="0.2">
      <c r="A51" s="2" t="s">
        <v>232</v>
      </c>
      <c r="B51" s="2" t="s">
        <v>35</v>
      </c>
      <c r="C51" s="2" t="s">
        <v>231</v>
      </c>
    </row>
    <row r="52" spans="1:3" x14ac:dyDescent="0.2">
      <c r="A52" s="2" t="s">
        <v>230</v>
      </c>
      <c r="B52" s="2" t="s">
        <v>39</v>
      </c>
      <c r="C52" s="2" t="s">
        <v>24</v>
      </c>
    </row>
    <row r="53" spans="1:3" x14ac:dyDescent="0.2">
      <c r="A53" s="2" t="s">
        <v>229</v>
      </c>
      <c r="B53" s="2" t="s">
        <v>57</v>
      </c>
      <c r="C53" s="2" t="s">
        <v>24</v>
      </c>
    </row>
    <row r="54" spans="1:3" x14ac:dyDescent="0.2">
      <c r="A54" s="2" t="s">
        <v>228</v>
      </c>
      <c r="B54" s="2" t="s">
        <v>227</v>
      </c>
      <c r="C54" s="2" t="s">
        <v>226</v>
      </c>
    </row>
    <row r="55" spans="1:3" x14ac:dyDescent="0.2">
      <c r="A55" s="2" t="s">
        <v>7</v>
      </c>
      <c r="B55" s="2" t="s">
        <v>301</v>
      </c>
      <c r="C55" s="2" t="s">
        <v>1147</v>
      </c>
    </row>
    <row r="56" spans="1:3" x14ac:dyDescent="0.2">
      <c r="A56" s="2" t="s">
        <v>48</v>
      </c>
      <c r="B56" s="2" t="s">
        <v>301</v>
      </c>
      <c r="C56" s="2" t="s">
        <v>1148</v>
      </c>
    </row>
    <row r="57" spans="1:3" x14ac:dyDescent="0.2">
      <c r="A57" s="2" t="s">
        <v>225</v>
      </c>
      <c r="B57" s="2" t="s">
        <v>301</v>
      </c>
      <c r="C57" s="2" t="s">
        <v>314</v>
      </c>
    </row>
    <row r="58" spans="1:3" x14ac:dyDescent="0.2">
      <c r="A58" s="2" t="s">
        <v>224</v>
      </c>
      <c r="B58" s="2" t="s">
        <v>178</v>
      </c>
      <c r="C58" s="2" t="s">
        <v>20</v>
      </c>
    </row>
    <row r="59" spans="1:3" x14ac:dyDescent="0.2">
      <c r="A59" s="2" t="s">
        <v>223</v>
      </c>
      <c r="B59" s="2" t="s">
        <v>88</v>
      </c>
      <c r="C59" s="2" t="s">
        <v>222</v>
      </c>
    </row>
    <row r="60" spans="1:3" x14ac:dyDescent="0.2">
      <c r="A60" s="2" t="s">
        <v>221</v>
      </c>
      <c r="B60" s="2" t="s">
        <v>31</v>
      </c>
      <c r="C60" s="2" t="s">
        <v>1149</v>
      </c>
    </row>
    <row r="61" spans="1:3" x14ac:dyDescent="0.2">
      <c r="A61" s="2" t="s">
        <v>220</v>
      </c>
      <c r="B61" s="2" t="s">
        <v>31</v>
      </c>
      <c r="C61" s="2" t="s">
        <v>32</v>
      </c>
    </row>
    <row r="62" spans="1:3" x14ac:dyDescent="0.2">
      <c r="A62" s="2" t="s">
        <v>219</v>
      </c>
      <c r="B62" s="2" t="s">
        <v>218</v>
      </c>
      <c r="C62" s="2" t="s">
        <v>1150</v>
      </c>
    </row>
    <row r="63" spans="1:3" x14ac:dyDescent="0.2">
      <c r="A63" s="2" t="s">
        <v>217</v>
      </c>
      <c r="B63" s="2" t="s">
        <v>216</v>
      </c>
      <c r="C63" s="2" t="s">
        <v>215</v>
      </c>
    </row>
    <row r="64" spans="1:3" x14ac:dyDescent="0.2">
      <c r="A64" s="2" t="s">
        <v>214</v>
      </c>
      <c r="B64" s="2" t="s">
        <v>213</v>
      </c>
      <c r="C64" s="2" t="s">
        <v>1151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0B28A-960E-E842-99F4-69503A47BD63}">
  <dimension ref="A1:B8"/>
  <sheetViews>
    <sheetView workbookViewId="0"/>
  </sheetViews>
  <sheetFormatPr baseColWidth="10" defaultRowHeight="16" x14ac:dyDescent="0.2"/>
  <cols>
    <col min="1" max="1" width="18.5" customWidth="1"/>
    <col min="2" max="2" width="19.5" customWidth="1"/>
  </cols>
  <sheetData>
    <row r="1" spans="1:2" x14ac:dyDescent="0.2">
      <c r="A1" s="1" t="s">
        <v>1110</v>
      </c>
      <c r="B1" s="1" t="s">
        <v>42</v>
      </c>
    </row>
    <row r="2" spans="1:2" x14ac:dyDescent="0.2">
      <c r="A2" s="2" t="s">
        <v>293</v>
      </c>
      <c r="B2" s="2" t="s">
        <v>294</v>
      </c>
    </row>
    <row r="3" spans="1:2" x14ac:dyDescent="0.2">
      <c r="A3" s="2" t="s">
        <v>43</v>
      </c>
      <c r="B3" s="2" t="s">
        <v>39</v>
      </c>
    </row>
    <row r="4" spans="1:2" x14ac:dyDescent="0.2">
      <c r="A4" s="2" t="s">
        <v>18</v>
      </c>
      <c r="B4" s="2" t="s">
        <v>295</v>
      </c>
    </row>
    <row r="5" spans="1:2" x14ac:dyDescent="0.2">
      <c r="A5" s="2" t="s">
        <v>139</v>
      </c>
      <c r="B5" s="2" t="s">
        <v>239</v>
      </c>
    </row>
    <row r="6" spans="1:2" x14ac:dyDescent="0.2">
      <c r="A6" s="2" t="s">
        <v>296</v>
      </c>
      <c r="B6" s="2" t="s">
        <v>35</v>
      </c>
    </row>
    <row r="7" spans="1:2" x14ac:dyDescent="0.2">
      <c r="A7" s="2" t="s">
        <v>297</v>
      </c>
      <c r="B7" s="2" t="s">
        <v>298</v>
      </c>
    </row>
    <row r="8" spans="1:2" x14ac:dyDescent="0.2">
      <c r="A8" s="2" t="s">
        <v>72</v>
      </c>
      <c r="B8" s="2" t="s">
        <v>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2295E-51B3-9C43-BE94-213C96281625}">
  <dimension ref="A1:B3"/>
  <sheetViews>
    <sheetView workbookViewId="0"/>
  </sheetViews>
  <sheetFormatPr baseColWidth="10" defaultRowHeight="16" x14ac:dyDescent="0.2"/>
  <cols>
    <col min="1" max="1" width="18.1640625" style="2" customWidth="1"/>
    <col min="2" max="2" width="35.6640625" style="2" customWidth="1"/>
    <col min="3" max="16384" width="10.83203125" style="2"/>
  </cols>
  <sheetData>
    <row r="1" spans="1:2" x14ac:dyDescent="0.2">
      <c r="A1" s="1" t="s">
        <v>1110</v>
      </c>
      <c r="B1" s="1" t="s">
        <v>42</v>
      </c>
    </row>
    <row r="2" spans="1:2" x14ac:dyDescent="0.2">
      <c r="A2" s="2" t="s">
        <v>299</v>
      </c>
      <c r="B2" s="2" t="s">
        <v>84</v>
      </c>
    </row>
    <row r="3" spans="1:2" x14ac:dyDescent="0.2">
      <c r="A3" s="2" t="s">
        <v>18</v>
      </c>
      <c r="B3" s="2" t="s">
        <v>286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57E2E-A26F-744C-B247-415BF9CE607C}">
  <dimension ref="A1:B6"/>
  <sheetViews>
    <sheetView workbookViewId="0"/>
  </sheetViews>
  <sheetFormatPr baseColWidth="10" defaultRowHeight="16" x14ac:dyDescent="0.2"/>
  <cols>
    <col min="1" max="1" width="18.83203125" customWidth="1"/>
    <col min="2" max="2" width="21.6640625" customWidth="1"/>
  </cols>
  <sheetData>
    <row r="1" spans="1:2" x14ac:dyDescent="0.2">
      <c r="A1" s="9" t="s">
        <v>1110</v>
      </c>
      <c r="B1" s="9" t="s">
        <v>42</v>
      </c>
    </row>
    <row r="2" spans="1:2" x14ac:dyDescent="0.2">
      <c r="A2" s="8" t="s">
        <v>43</v>
      </c>
      <c r="B2" s="8" t="s">
        <v>287</v>
      </c>
    </row>
    <row r="3" spans="1:2" x14ac:dyDescent="0.2">
      <c r="A3" s="8" t="s">
        <v>18</v>
      </c>
      <c r="B3" s="8" t="s">
        <v>295</v>
      </c>
    </row>
    <row r="4" spans="1:2" x14ac:dyDescent="0.2">
      <c r="A4" s="8" t="s">
        <v>300</v>
      </c>
      <c r="B4" s="8" t="s">
        <v>301</v>
      </c>
    </row>
    <row r="5" spans="1:2" x14ac:dyDescent="0.2">
      <c r="A5" s="8" t="s">
        <v>302</v>
      </c>
      <c r="B5" s="8" t="s">
        <v>301</v>
      </c>
    </row>
    <row r="6" spans="1:2" x14ac:dyDescent="0.2">
      <c r="A6" s="8" t="s">
        <v>303</v>
      </c>
      <c r="B6" s="8"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3902-72C7-924F-A1D9-0E7ACF329629}">
  <dimension ref="A1:C37"/>
  <sheetViews>
    <sheetView topLeftCell="A6" workbookViewId="0">
      <selection activeCell="D22" sqref="D22"/>
    </sheetView>
  </sheetViews>
  <sheetFormatPr baseColWidth="10" defaultRowHeight="16" x14ac:dyDescent="0.2"/>
  <cols>
    <col min="1" max="1" width="26.1640625" customWidth="1"/>
    <col min="2" max="2" width="38.6640625" customWidth="1"/>
    <col min="3" max="3" width="49.83203125" customWidth="1"/>
  </cols>
  <sheetData>
    <row r="1" spans="1:3" x14ac:dyDescent="0.2">
      <c r="A1" s="1" t="s">
        <v>1110</v>
      </c>
      <c r="B1" s="1" t="s">
        <v>42</v>
      </c>
      <c r="C1" s="1" t="s">
        <v>2</v>
      </c>
    </row>
    <row r="2" spans="1:3" x14ac:dyDescent="0.2">
      <c r="A2" s="2" t="s">
        <v>43</v>
      </c>
      <c r="B2" s="2" t="s">
        <v>44</v>
      </c>
      <c r="C2" s="2" t="s">
        <v>304</v>
      </c>
    </row>
    <row r="3" spans="1:3" x14ac:dyDescent="0.2">
      <c r="A3" s="2" t="s">
        <v>18</v>
      </c>
      <c r="B3" s="2" t="s">
        <v>19</v>
      </c>
      <c r="C3" s="2" t="s">
        <v>304</v>
      </c>
    </row>
    <row r="4" spans="1:3" x14ac:dyDescent="0.2">
      <c r="A4" s="2" t="s">
        <v>305</v>
      </c>
      <c r="B4" s="2" t="s">
        <v>306</v>
      </c>
      <c r="C4" s="2" t="s">
        <v>307</v>
      </c>
    </row>
    <row r="5" spans="1:3" x14ac:dyDescent="0.2">
      <c r="A5" s="2" t="s">
        <v>38</v>
      </c>
      <c r="B5" s="2" t="s">
        <v>39</v>
      </c>
      <c r="C5" s="2" t="s">
        <v>304</v>
      </c>
    </row>
    <row r="6" spans="1:3" x14ac:dyDescent="0.2">
      <c r="A6" s="2" t="s">
        <v>52</v>
      </c>
      <c r="B6" s="2" t="s">
        <v>53</v>
      </c>
      <c r="C6" s="2" t="s">
        <v>308</v>
      </c>
    </row>
    <row r="7" spans="1:3" x14ac:dyDescent="0.2">
      <c r="A7" s="2" t="s">
        <v>79</v>
      </c>
      <c r="B7" s="2" t="s">
        <v>53</v>
      </c>
      <c r="C7" s="2" t="s">
        <v>309</v>
      </c>
    </row>
    <row r="8" spans="1:3" x14ac:dyDescent="0.2">
      <c r="A8" s="2" t="s">
        <v>106</v>
      </c>
      <c r="B8" s="2" t="s">
        <v>301</v>
      </c>
      <c r="C8" s="2" t="s">
        <v>310</v>
      </c>
    </row>
    <row r="9" spans="1:3" x14ac:dyDescent="0.2">
      <c r="A9" s="2" t="s">
        <v>86</v>
      </c>
      <c r="B9" s="2" t="s">
        <v>35</v>
      </c>
      <c r="C9" s="2" t="s">
        <v>311</v>
      </c>
    </row>
    <row r="10" spans="1:3" x14ac:dyDescent="0.2">
      <c r="A10" s="2" t="s">
        <v>312</v>
      </c>
      <c r="B10" s="2" t="s">
        <v>313</v>
      </c>
      <c r="C10" s="2" t="s">
        <v>314</v>
      </c>
    </row>
    <row r="11" spans="1:3" x14ac:dyDescent="0.2">
      <c r="A11" s="2" t="s">
        <v>315</v>
      </c>
      <c r="B11" s="2" t="s">
        <v>301</v>
      </c>
      <c r="C11" s="2" t="s">
        <v>316</v>
      </c>
    </row>
    <row r="12" spans="1:3" x14ac:dyDescent="0.2">
      <c r="A12" s="2" t="s">
        <v>317</v>
      </c>
      <c r="B12" s="2" t="s">
        <v>318</v>
      </c>
      <c r="C12" s="2" t="s">
        <v>319</v>
      </c>
    </row>
    <row r="13" spans="1:3" x14ac:dyDescent="0.2">
      <c r="A13" s="2" t="s">
        <v>320</v>
      </c>
      <c r="B13" s="2" t="s">
        <v>321</v>
      </c>
      <c r="C13" s="2" t="s">
        <v>322</v>
      </c>
    </row>
    <row r="14" spans="1:3" x14ac:dyDescent="0.2">
      <c r="A14" s="2" t="s">
        <v>323</v>
      </c>
      <c r="B14" s="2" t="s">
        <v>321</v>
      </c>
      <c r="C14" s="2" t="s">
        <v>324</v>
      </c>
    </row>
    <row r="15" spans="1:3" x14ac:dyDescent="0.2">
      <c r="A15" s="2" t="s">
        <v>325</v>
      </c>
      <c r="B15" s="2" t="s">
        <v>301</v>
      </c>
      <c r="C15" s="2" t="s">
        <v>326</v>
      </c>
    </row>
    <row r="16" spans="1:3" x14ac:dyDescent="0.2">
      <c r="A16" s="2" t="s">
        <v>327</v>
      </c>
      <c r="B16" s="2" t="s">
        <v>85</v>
      </c>
      <c r="C16" s="2" t="s">
        <v>328</v>
      </c>
    </row>
    <row r="17" spans="1:3" x14ac:dyDescent="0.2">
      <c r="A17" s="2" t="s">
        <v>329</v>
      </c>
      <c r="B17" s="2" t="s">
        <v>330</v>
      </c>
      <c r="C17" s="2" t="s">
        <v>331</v>
      </c>
    </row>
    <row r="18" spans="1:3" x14ac:dyDescent="0.2">
      <c r="A18" s="2" t="s">
        <v>332</v>
      </c>
      <c r="B18" s="2" t="s">
        <v>35</v>
      </c>
      <c r="C18" s="2" t="s">
        <v>326</v>
      </c>
    </row>
    <row r="19" spans="1:3" x14ac:dyDescent="0.2">
      <c r="A19" s="2" t="s">
        <v>333</v>
      </c>
      <c r="B19" s="2" t="s">
        <v>330</v>
      </c>
      <c r="C19" s="2" t="s">
        <v>334</v>
      </c>
    </row>
    <row r="20" spans="1:3" x14ac:dyDescent="0.2">
      <c r="A20" s="2" t="s">
        <v>14</v>
      </c>
      <c r="B20" s="2" t="s">
        <v>335</v>
      </c>
      <c r="C20" s="2" t="s">
        <v>336</v>
      </c>
    </row>
    <row r="21" spans="1:3" x14ac:dyDescent="0.2">
      <c r="A21" s="2" t="s">
        <v>337</v>
      </c>
      <c r="B21" s="2" t="s">
        <v>57</v>
      </c>
      <c r="C21" s="2" t="s">
        <v>336</v>
      </c>
    </row>
    <row r="22" spans="1:3" x14ac:dyDescent="0.2">
      <c r="A22" s="2" t="s">
        <v>367</v>
      </c>
      <c r="B22" s="2" t="s">
        <v>31</v>
      </c>
      <c r="C22" s="2" t="s">
        <v>328</v>
      </c>
    </row>
    <row r="23" spans="1:3" x14ac:dyDescent="0.2">
      <c r="A23" s="2" t="s">
        <v>338</v>
      </c>
      <c r="B23" s="2" t="s">
        <v>31</v>
      </c>
      <c r="C23" s="2" t="s">
        <v>32</v>
      </c>
    </row>
    <row r="24" spans="1:3" x14ac:dyDescent="0.2">
      <c r="A24" s="2" t="s">
        <v>339</v>
      </c>
      <c r="B24" s="2" t="s">
        <v>57</v>
      </c>
      <c r="C24" s="2" t="s">
        <v>307</v>
      </c>
    </row>
    <row r="25" spans="1:3" x14ac:dyDescent="0.2">
      <c r="A25" s="2" t="s">
        <v>340</v>
      </c>
      <c r="B25" s="2" t="s">
        <v>335</v>
      </c>
      <c r="C25" s="2" t="s">
        <v>336</v>
      </c>
    </row>
    <row r="26" spans="1:3" x14ac:dyDescent="0.2">
      <c r="A26" s="2" t="s">
        <v>7</v>
      </c>
      <c r="B26" s="2" t="s">
        <v>301</v>
      </c>
      <c r="C26" s="2" t="s">
        <v>226</v>
      </c>
    </row>
    <row r="27" spans="1:3" x14ac:dyDescent="0.2">
      <c r="A27" s="2" t="s">
        <v>48</v>
      </c>
      <c r="B27" s="2" t="s">
        <v>301</v>
      </c>
      <c r="C27" s="2" t="s">
        <v>341</v>
      </c>
    </row>
    <row r="28" spans="1:3" x14ac:dyDescent="0.2">
      <c r="A28" s="2" t="s">
        <v>50</v>
      </c>
      <c r="B28" s="2" t="s">
        <v>301</v>
      </c>
      <c r="C28" s="2" t="s">
        <v>342</v>
      </c>
    </row>
    <row r="29" spans="1:3" x14ac:dyDescent="0.2">
      <c r="A29" s="2" t="s">
        <v>225</v>
      </c>
      <c r="B29" s="2" t="s">
        <v>301</v>
      </c>
      <c r="C29" s="2" t="s">
        <v>328</v>
      </c>
    </row>
    <row r="30" spans="1:3" x14ac:dyDescent="0.2">
      <c r="A30" s="2" t="s">
        <v>343</v>
      </c>
      <c r="B30" s="2" t="s">
        <v>344</v>
      </c>
      <c r="C30" s="2" t="s">
        <v>345</v>
      </c>
    </row>
    <row r="31" spans="1:3" x14ac:dyDescent="0.2">
      <c r="A31" s="2" t="s">
        <v>346</v>
      </c>
      <c r="B31" s="2" t="s">
        <v>347</v>
      </c>
      <c r="C31" s="2" t="s">
        <v>20</v>
      </c>
    </row>
    <row r="32" spans="1:3" x14ac:dyDescent="0.2">
      <c r="A32" s="2" t="s">
        <v>348</v>
      </c>
      <c r="B32" s="2" t="s">
        <v>347</v>
      </c>
      <c r="C32" s="2" t="s">
        <v>349</v>
      </c>
    </row>
    <row r="33" spans="1:3" x14ac:dyDescent="0.2">
      <c r="A33" s="2" t="s">
        <v>350</v>
      </c>
      <c r="B33" s="2" t="s">
        <v>347</v>
      </c>
      <c r="C33" s="2" t="s">
        <v>351</v>
      </c>
    </row>
    <row r="34" spans="1:3" x14ac:dyDescent="0.2">
      <c r="A34" s="2" t="s">
        <v>352</v>
      </c>
      <c r="B34" s="2" t="s">
        <v>301</v>
      </c>
      <c r="C34" s="2" t="s">
        <v>309</v>
      </c>
    </row>
    <row r="35" spans="1:3" x14ac:dyDescent="0.2">
      <c r="A35" s="2" t="s">
        <v>353</v>
      </c>
      <c r="B35" s="2" t="s">
        <v>301</v>
      </c>
      <c r="C35" s="2" t="s">
        <v>354</v>
      </c>
    </row>
    <row r="36" spans="1:3" x14ac:dyDescent="0.2">
      <c r="A36" s="2" t="s">
        <v>355</v>
      </c>
      <c r="B36" s="2" t="s">
        <v>301</v>
      </c>
      <c r="C36" s="2" t="s">
        <v>356</v>
      </c>
    </row>
    <row r="37" spans="1:3" x14ac:dyDescent="0.2">
      <c r="A37" s="2" t="s">
        <v>357</v>
      </c>
      <c r="B37" s="2" t="s">
        <v>358</v>
      </c>
      <c r="C37" s="2" t="s">
        <v>359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8CB9D-2D29-DD45-A505-B85B989B8E50}">
  <dimension ref="A1:D1048576"/>
  <sheetViews>
    <sheetView workbookViewId="0">
      <selection activeCell="E16" sqref="E16"/>
    </sheetView>
  </sheetViews>
  <sheetFormatPr baseColWidth="10" defaultRowHeight="16" x14ac:dyDescent="0.2"/>
  <cols>
    <col min="1" max="1" width="23.33203125" style="2" customWidth="1"/>
    <col min="2" max="2" width="33.5" style="2" customWidth="1"/>
    <col min="3" max="3" width="35" style="2" customWidth="1"/>
    <col min="4" max="16384" width="10.83203125" style="2"/>
  </cols>
  <sheetData>
    <row r="1" spans="1:4" x14ac:dyDescent="0.2">
      <c r="A1" s="1" t="s">
        <v>1110</v>
      </c>
      <c r="B1" s="1" t="s">
        <v>42</v>
      </c>
      <c r="C1" s="1" t="s">
        <v>2</v>
      </c>
      <c r="D1" s="1" t="s">
        <v>360</v>
      </c>
    </row>
    <row r="2" spans="1:4" x14ac:dyDescent="0.2">
      <c r="A2" s="2" t="s">
        <v>7</v>
      </c>
      <c r="B2" s="2" t="s">
        <v>301</v>
      </c>
      <c r="C2" s="2" t="s">
        <v>1152</v>
      </c>
      <c r="D2" s="2" t="s">
        <v>361</v>
      </c>
    </row>
    <row r="3" spans="1:4" x14ac:dyDescent="0.2">
      <c r="A3" s="2" t="s">
        <v>362</v>
      </c>
      <c r="B3" s="2" t="s">
        <v>92</v>
      </c>
      <c r="C3" s="2" t="s">
        <v>1152</v>
      </c>
      <c r="D3" s="2" t="s">
        <v>361</v>
      </c>
    </row>
    <row r="4" spans="1:4" x14ac:dyDescent="0.2">
      <c r="A4" s="2" t="s">
        <v>18</v>
      </c>
      <c r="B4" s="2" t="s">
        <v>19</v>
      </c>
      <c r="C4" s="2" t="s">
        <v>36</v>
      </c>
      <c r="D4" s="2" t="s">
        <v>363</v>
      </c>
    </row>
    <row r="5" spans="1:4" x14ac:dyDescent="0.2">
      <c r="A5" s="2" t="s">
        <v>364</v>
      </c>
      <c r="B5" s="2" t="s">
        <v>301</v>
      </c>
      <c r="C5" s="2" t="s">
        <v>1153</v>
      </c>
      <c r="D5" s="2" t="s">
        <v>365</v>
      </c>
    </row>
    <row r="6" spans="1:4" x14ac:dyDescent="0.2">
      <c r="A6" s="2" t="s">
        <v>52</v>
      </c>
      <c r="B6" s="2" t="s">
        <v>53</v>
      </c>
      <c r="C6" s="2" t="s">
        <v>1153</v>
      </c>
      <c r="D6" s="2" t="s">
        <v>366</v>
      </c>
    </row>
    <row r="7" spans="1:4" x14ac:dyDescent="0.2">
      <c r="A7" s="2" t="s">
        <v>367</v>
      </c>
      <c r="B7" s="2" t="s">
        <v>31</v>
      </c>
      <c r="C7" s="2" t="s">
        <v>368</v>
      </c>
      <c r="D7" s="2" t="s">
        <v>369</v>
      </c>
    </row>
    <row r="8" spans="1:4" x14ac:dyDescent="0.2">
      <c r="A8" s="2" t="s">
        <v>276</v>
      </c>
      <c r="B8" s="2" t="s">
        <v>85</v>
      </c>
      <c r="C8" s="2" t="s">
        <v>45</v>
      </c>
      <c r="D8" s="2" t="s">
        <v>370</v>
      </c>
    </row>
    <row r="9" spans="1:4" x14ac:dyDescent="0.2">
      <c r="A9" s="2" t="s">
        <v>43</v>
      </c>
      <c r="B9" s="2" t="s">
        <v>44</v>
      </c>
      <c r="C9" s="2" t="s">
        <v>36</v>
      </c>
      <c r="D9" s="2" t="s">
        <v>371</v>
      </c>
    </row>
    <row r="10" spans="1:4" x14ac:dyDescent="0.2">
      <c r="A10" s="2" t="s">
        <v>372</v>
      </c>
      <c r="B10" s="2" t="s">
        <v>373</v>
      </c>
      <c r="C10" s="2" t="s">
        <v>1154</v>
      </c>
      <c r="D10" s="2" t="s">
        <v>375</v>
      </c>
    </row>
    <row r="11" spans="1:4" x14ac:dyDescent="0.2">
      <c r="A11" s="2" t="s">
        <v>376</v>
      </c>
      <c r="B11" s="2" t="s">
        <v>35</v>
      </c>
      <c r="C11" s="2" t="s">
        <v>1154</v>
      </c>
      <c r="D11" s="2" t="s">
        <v>377</v>
      </c>
    </row>
    <row r="12" spans="1:4" x14ac:dyDescent="0.2">
      <c r="A12" s="2" t="s">
        <v>378</v>
      </c>
      <c r="B12" s="2" t="s">
        <v>88</v>
      </c>
      <c r="C12" s="2" t="s">
        <v>379</v>
      </c>
      <c r="D12" s="2" t="s">
        <v>380</v>
      </c>
    </row>
    <row r="13" spans="1:4" x14ac:dyDescent="0.2">
      <c r="A13" s="2" t="s">
        <v>312</v>
      </c>
      <c r="B13" s="2" t="s">
        <v>313</v>
      </c>
      <c r="C13" s="2" t="s">
        <v>45</v>
      </c>
      <c r="D13" s="2" t="s">
        <v>381</v>
      </c>
    </row>
    <row r="1048576" spans="3:3" x14ac:dyDescent="0.2">
      <c r="C1048576" s="2" t="s">
        <v>374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980E-81EA-B246-B3EF-4DE70D55999C}">
  <dimension ref="A1:G20"/>
  <sheetViews>
    <sheetView workbookViewId="0">
      <selection activeCell="C26" sqref="C26"/>
    </sheetView>
  </sheetViews>
  <sheetFormatPr baseColWidth="10" defaultRowHeight="16" x14ac:dyDescent="0.2"/>
  <cols>
    <col min="1" max="1" width="29.6640625" customWidth="1"/>
    <col min="2" max="2" width="27.1640625" customWidth="1"/>
    <col min="3" max="3" width="47.33203125" customWidth="1"/>
    <col min="4" max="4" width="34.33203125" customWidth="1"/>
    <col min="5" max="5" width="26.6640625" customWidth="1"/>
  </cols>
  <sheetData>
    <row r="1" spans="1:7" x14ac:dyDescent="0.2">
      <c r="A1" s="1" t="s">
        <v>383</v>
      </c>
      <c r="B1" s="1" t="s">
        <v>382</v>
      </c>
      <c r="C1" s="1" t="s">
        <v>42</v>
      </c>
      <c r="D1" s="1" t="s">
        <v>384</v>
      </c>
      <c r="E1" s="1" t="s">
        <v>385</v>
      </c>
      <c r="F1" s="1" t="s">
        <v>386</v>
      </c>
      <c r="G1" s="2"/>
    </row>
    <row r="2" spans="1:7" x14ac:dyDescent="0.2">
      <c r="A2" s="4" t="s">
        <v>1156</v>
      </c>
      <c r="B2" s="2" t="s">
        <v>18</v>
      </c>
      <c r="C2" s="2" t="s">
        <v>387</v>
      </c>
      <c r="D2" s="4">
        <v>88</v>
      </c>
      <c r="E2" s="4">
        <v>611</v>
      </c>
      <c r="F2" s="4">
        <v>265</v>
      </c>
      <c r="G2" s="2"/>
    </row>
    <row r="3" spans="1:7" x14ac:dyDescent="0.2">
      <c r="A3" s="4" t="s">
        <v>1155</v>
      </c>
      <c r="B3" s="2" t="s">
        <v>388</v>
      </c>
      <c r="C3" s="2" t="s">
        <v>389</v>
      </c>
      <c r="D3" s="4">
        <v>9</v>
      </c>
      <c r="E3" s="4">
        <v>181</v>
      </c>
      <c r="F3" s="4">
        <v>12</v>
      </c>
      <c r="G3" s="2"/>
    </row>
    <row r="4" spans="1:7" x14ac:dyDescent="0.2">
      <c r="A4" s="4" t="s">
        <v>1157</v>
      </c>
      <c r="B4" s="2" t="s">
        <v>390</v>
      </c>
      <c r="C4" s="2" t="s">
        <v>391</v>
      </c>
      <c r="D4" s="4">
        <v>20</v>
      </c>
      <c r="E4" s="4">
        <v>145</v>
      </c>
      <c r="F4" s="4">
        <v>1</v>
      </c>
      <c r="G4" s="2"/>
    </row>
    <row r="5" spans="1:7" x14ac:dyDescent="0.2">
      <c r="A5" s="4" t="s">
        <v>1158</v>
      </c>
      <c r="B5" s="2" t="s">
        <v>392</v>
      </c>
      <c r="C5" s="2" t="s">
        <v>393</v>
      </c>
      <c r="D5" s="4">
        <v>6</v>
      </c>
      <c r="E5" s="4">
        <v>128</v>
      </c>
      <c r="F5" s="4">
        <v>9</v>
      </c>
      <c r="G5" s="2"/>
    </row>
    <row r="6" spans="1:7" x14ac:dyDescent="0.2">
      <c r="A6" s="4" t="s">
        <v>394</v>
      </c>
      <c r="B6" s="2" t="s">
        <v>347</v>
      </c>
      <c r="C6" s="2" t="s">
        <v>321</v>
      </c>
      <c r="D6" s="4">
        <v>73</v>
      </c>
      <c r="E6" s="4">
        <v>0</v>
      </c>
      <c r="F6" s="4">
        <v>0</v>
      </c>
      <c r="G6" s="2"/>
    </row>
    <row r="7" spans="1:7" x14ac:dyDescent="0.2">
      <c r="A7" s="4" t="s">
        <v>395</v>
      </c>
      <c r="B7" s="2" t="s">
        <v>347</v>
      </c>
      <c r="C7" s="2" t="s">
        <v>1165</v>
      </c>
      <c r="D7" s="4">
        <v>18</v>
      </c>
      <c r="E7" s="4">
        <v>77</v>
      </c>
      <c r="F7" s="4">
        <v>0</v>
      </c>
      <c r="G7" s="2"/>
    </row>
    <row r="8" spans="1:7" s="17" customFormat="1" x14ac:dyDescent="0.2">
      <c r="A8" s="16" t="s">
        <v>396</v>
      </c>
      <c r="B8" s="6"/>
      <c r="C8" s="6"/>
      <c r="D8" s="16">
        <v>214</v>
      </c>
      <c r="E8" s="16">
        <v>1142</v>
      </c>
      <c r="F8" s="16">
        <v>287</v>
      </c>
      <c r="G8" s="6"/>
    </row>
    <row r="9" spans="1:7" x14ac:dyDescent="0.2">
      <c r="A9" s="14" t="s">
        <v>1159</v>
      </c>
      <c r="B9" s="2" t="s">
        <v>43</v>
      </c>
      <c r="C9" s="2" t="s">
        <v>1166</v>
      </c>
      <c r="D9" s="14">
        <v>29</v>
      </c>
      <c r="E9" s="14">
        <v>384</v>
      </c>
      <c r="F9" s="14">
        <v>122</v>
      </c>
      <c r="G9" s="2"/>
    </row>
    <row r="10" spans="1:7" x14ac:dyDescent="0.2">
      <c r="A10" s="4" t="s">
        <v>398</v>
      </c>
      <c r="B10" s="2" t="s">
        <v>347</v>
      </c>
      <c r="C10" s="2" t="s">
        <v>321</v>
      </c>
      <c r="D10" s="4">
        <v>0</v>
      </c>
      <c r="E10" s="4">
        <v>9</v>
      </c>
      <c r="F10" s="4">
        <v>0</v>
      </c>
      <c r="G10" s="2"/>
    </row>
    <row r="11" spans="1:7" x14ac:dyDescent="0.2">
      <c r="A11" s="4" t="s">
        <v>400</v>
      </c>
      <c r="B11" s="2" t="s">
        <v>347</v>
      </c>
      <c r="C11" s="2" t="s">
        <v>399</v>
      </c>
      <c r="D11" s="4">
        <v>0</v>
      </c>
      <c r="E11" s="4">
        <v>170</v>
      </c>
      <c r="F11" s="4">
        <v>44</v>
      </c>
      <c r="G11" s="2"/>
    </row>
    <row r="12" spans="1:7" x14ac:dyDescent="0.2">
      <c r="A12" s="4" t="s">
        <v>1160</v>
      </c>
      <c r="B12" s="2" t="s">
        <v>401</v>
      </c>
      <c r="C12" s="2" t="s">
        <v>402</v>
      </c>
      <c r="D12" s="4">
        <v>3</v>
      </c>
      <c r="E12" s="4">
        <v>160</v>
      </c>
      <c r="F12" s="4">
        <v>14</v>
      </c>
      <c r="G12" s="2"/>
    </row>
    <row r="13" spans="1:7" x14ac:dyDescent="0.2">
      <c r="A13" s="4" t="s">
        <v>1161</v>
      </c>
      <c r="B13" s="2" t="s">
        <v>347</v>
      </c>
      <c r="C13" s="2" t="s">
        <v>403</v>
      </c>
      <c r="D13" s="4">
        <v>72</v>
      </c>
      <c r="E13" s="4">
        <v>249</v>
      </c>
      <c r="F13" s="4">
        <v>104</v>
      </c>
      <c r="G13" s="2"/>
    </row>
    <row r="14" spans="1:7" x14ac:dyDescent="0.2">
      <c r="A14" s="4" t="s">
        <v>404</v>
      </c>
      <c r="B14" s="2" t="s">
        <v>347</v>
      </c>
      <c r="C14" s="2" t="s">
        <v>321</v>
      </c>
      <c r="D14" s="4">
        <v>0</v>
      </c>
      <c r="E14" s="4">
        <v>18</v>
      </c>
      <c r="F14" s="4">
        <v>0</v>
      </c>
      <c r="G14" s="2"/>
    </row>
    <row r="15" spans="1:7" s="17" customFormat="1" x14ac:dyDescent="0.2">
      <c r="A15" s="16" t="s">
        <v>405</v>
      </c>
      <c r="B15" s="6"/>
      <c r="C15" s="6"/>
      <c r="D15" s="16">
        <v>104</v>
      </c>
      <c r="E15" s="16">
        <v>990</v>
      </c>
      <c r="F15" s="16">
        <v>284</v>
      </c>
      <c r="G15" s="6"/>
    </row>
    <row r="16" spans="1:7" x14ac:dyDescent="0.2">
      <c r="A16" s="14" t="s">
        <v>1162</v>
      </c>
      <c r="B16" s="2" t="s">
        <v>406</v>
      </c>
      <c r="C16" s="2" t="s">
        <v>397</v>
      </c>
      <c r="D16" s="14">
        <v>0</v>
      </c>
      <c r="E16" s="14">
        <v>154</v>
      </c>
      <c r="F16" s="14">
        <v>80</v>
      </c>
      <c r="G16" s="2"/>
    </row>
    <row r="17" spans="1:7" x14ac:dyDescent="0.2">
      <c r="A17" s="4" t="s">
        <v>1163</v>
      </c>
      <c r="B17" s="2" t="s">
        <v>78</v>
      </c>
      <c r="C17" s="2" t="s">
        <v>1167</v>
      </c>
      <c r="D17" s="4">
        <v>5</v>
      </c>
      <c r="E17" s="4">
        <v>39</v>
      </c>
      <c r="F17" s="4">
        <v>4</v>
      </c>
      <c r="G17" s="2"/>
    </row>
    <row r="18" spans="1:7" x14ac:dyDescent="0.2">
      <c r="A18" s="4" t="s">
        <v>1164</v>
      </c>
      <c r="B18" s="2" t="s">
        <v>30</v>
      </c>
      <c r="C18" s="2" t="s">
        <v>31</v>
      </c>
      <c r="D18" s="4">
        <v>0</v>
      </c>
      <c r="E18" s="4">
        <v>24</v>
      </c>
      <c r="F18" s="4">
        <v>0</v>
      </c>
      <c r="G18" s="2"/>
    </row>
    <row r="19" spans="1:7" s="17" customFormat="1" x14ac:dyDescent="0.2">
      <c r="A19" s="16" t="s">
        <v>407</v>
      </c>
      <c r="B19" s="6"/>
      <c r="C19" s="6"/>
      <c r="D19" s="16">
        <v>5</v>
      </c>
      <c r="E19" s="16">
        <v>217</v>
      </c>
      <c r="F19" s="16">
        <v>84</v>
      </c>
      <c r="G19" s="6"/>
    </row>
    <row r="20" spans="1:7" x14ac:dyDescent="0.2">
      <c r="A20" s="2"/>
      <c r="B20" s="2"/>
      <c r="C20" s="2"/>
      <c r="D20" s="2"/>
      <c r="E20" s="2"/>
      <c r="F20" s="2"/>
      <c r="G20" s="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8484C-9455-414C-A819-5300934687EB}">
  <dimension ref="A1:C18"/>
  <sheetViews>
    <sheetView workbookViewId="0">
      <selection activeCell="B15" sqref="B15"/>
    </sheetView>
  </sheetViews>
  <sheetFormatPr baseColWidth="10" defaultRowHeight="16" x14ac:dyDescent="0.2"/>
  <cols>
    <col min="1" max="1" width="31" customWidth="1"/>
    <col min="2" max="2" width="38.1640625" customWidth="1"/>
  </cols>
  <sheetData>
    <row r="1" spans="1:3" x14ac:dyDescent="0.2">
      <c r="A1" s="3" t="s">
        <v>1110</v>
      </c>
      <c r="B1" s="3" t="s">
        <v>42</v>
      </c>
      <c r="C1" s="3" t="s">
        <v>2</v>
      </c>
    </row>
    <row r="2" spans="1:3" x14ac:dyDescent="0.2">
      <c r="A2" s="4" t="s">
        <v>408</v>
      </c>
      <c r="B2" s="4" t="s">
        <v>409</v>
      </c>
      <c r="C2" s="4" t="s">
        <v>215</v>
      </c>
    </row>
    <row r="3" spans="1:3" x14ac:dyDescent="0.2">
      <c r="A3" s="4" t="s">
        <v>410</v>
      </c>
      <c r="B3" s="4" t="s">
        <v>92</v>
      </c>
      <c r="C3" s="4" t="s">
        <v>274</v>
      </c>
    </row>
    <row r="4" spans="1:3" x14ac:dyDescent="0.2">
      <c r="A4" s="4" t="s">
        <v>411</v>
      </c>
      <c r="B4" s="4" t="s">
        <v>92</v>
      </c>
      <c r="C4" s="4" t="s">
        <v>24</v>
      </c>
    </row>
    <row r="5" spans="1:3" x14ac:dyDescent="0.2">
      <c r="A5" s="4" t="s">
        <v>412</v>
      </c>
      <c r="B5" s="4" t="s">
        <v>178</v>
      </c>
      <c r="C5" s="4" t="s">
        <v>413</v>
      </c>
    </row>
    <row r="6" spans="1:3" x14ac:dyDescent="0.2">
      <c r="A6" s="4" t="s">
        <v>43</v>
      </c>
      <c r="B6" s="4" t="s">
        <v>414</v>
      </c>
      <c r="C6" s="4" t="s">
        <v>415</v>
      </c>
    </row>
    <row r="7" spans="1:3" x14ac:dyDescent="0.2">
      <c r="A7" s="4" t="s">
        <v>18</v>
      </c>
      <c r="B7" s="4" t="s">
        <v>416</v>
      </c>
      <c r="C7" s="4" t="s">
        <v>417</v>
      </c>
    </row>
    <row r="8" spans="1:3" x14ac:dyDescent="0.2">
      <c r="A8" s="4" t="s">
        <v>38</v>
      </c>
      <c r="B8" s="4" t="s">
        <v>39</v>
      </c>
      <c r="C8" s="4" t="s">
        <v>65</v>
      </c>
    </row>
    <row r="9" spans="1:3" x14ac:dyDescent="0.2">
      <c r="A9" s="4" t="s">
        <v>52</v>
      </c>
      <c r="B9" s="4" t="s">
        <v>53</v>
      </c>
      <c r="C9" s="4" t="s">
        <v>418</v>
      </c>
    </row>
    <row r="10" spans="1:3" x14ac:dyDescent="0.2">
      <c r="A10" s="4" t="s">
        <v>79</v>
      </c>
      <c r="B10" s="4" t="s">
        <v>53</v>
      </c>
      <c r="C10" s="4" t="s">
        <v>419</v>
      </c>
    </row>
    <row r="11" spans="1:3" x14ac:dyDescent="0.2">
      <c r="A11" s="4" t="s">
        <v>14</v>
      </c>
      <c r="B11" s="4" t="s">
        <v>420</v>
      </c>
      <c r="C11" s="4" t="s">
        <v>65</v>
      </c>
    </row>
    <row r="12" spans="1:3" x14ac:dyDescent="0.2">
      <c r="A12" s="4" t="s">
        <v>421</v>
      </c>
      <c r="B12" s="4" t="s">
        <v>92</v>
      </c>
      <c r="C12" s="4" t="s">
        <v>65</v>
      </c>
    </row>
    <row r="13" spans="1:3" x14ac:dyDescent="0.2">
      <c r="A13" s="4" t="s">
        <v>7</v>
      </c>
      <c r="B13" s="4" t="s">
        <v>301</v>
      </c>
      <c r="C13" s="4" t="s">
        <v>422</v>
      </c>
    </row>
    <row r="14" spans="1:3" x14ac:dyDescent="0.2">
      <c r="A14" s="4" t="s">
        <v>48</v>
      </c>
      <c r="B14" s="4" t="s">
        <v>301</v>
      </c>
      <c r="C14" s="4" t="s">
        <v>423</v>
      </c>
    </row>
    <row r="15" spans="1:3" x14ac:dyDescent="0.2">
      <c r="A15" s="4" t="s">
        <v>225</v>
      </c>
      <c r="B15" s="4" t="s">
        <v>39</v>
      </c>
      <c r="C15" s="4" t="s">
        <v>65</v>
      </c>
    </row>
    <row r="16" spans="1:3" x14ac:dyDescent="0.2">
      <c r="A16" s="4" t="s">
        <v>338</v>
      </c>
      <c r="B16" s="4" t="s">
        <v>31</v>
      </c>
      <c r="C16" s="4" t="s">
        <v>65</v>
      </c>
    </row>
    <row r="17" spans="1:3" x14ac:dyDescent="0.2">
      <c r="A17" s="4" t="s">
        <v>72</v>
      </c>
      <c r="B17" s="4" t="s">
        <v>31</v>
      </c>
      <c r="C17" s="4" t="s">
        <v>215</v>
      </c>
    </row>
    <row r="18" spans="1:3" x14ac:dyDescent="0.2">
      <c r="A18" s="4" t="s">
        <v>424</v>
      </c>
      <c r="B18" s="4" t="s">
        <v>425</v>
      </c>
      <c r="C18" s="4" t="s">
        <v>426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F1311-4525-2745-83AE-933A49908CA5}">
  <dimension ref="A1:M35"/>
  <sheetViews>
    <sheetView workbookViewId="0">
      <selection activeCell="B13" sqref="B13"/>
    </sheetView>
  </sheetViews>
  <sheetFormatPr baseColWidth="10" defaultRowHeight="16" x14ac:dyDescent="0.2"/>
  <cols>
    <col min="1" max="1" width="49.1640625" customWidth="1"/>
    <col min="2" max="2" width="27" customWidth="1"/>
  </cols>
  <sheetData>
    <row r="1" spans="1:3" x14ac:dyDescent="0.2">
      <c r="A1" s="3" t="s">
        <v>1110</v>
      </c>
      <c r="B1" s="3" t="s">
        <v>42</v>
      </c>
      <c r="C1" s="3" t="s">
        <v>2</v>
      </c>
    </row>
    <row r="2" spans="1:3" x14ac:dyDescent="0.2">
      <c r="A2" s="4" t="s">
        <v>1168</v>
      </c>
      <c r="B2" s="4" t="s">
        <v>35</v>
      </c>
      <c r="C2" s="4" t="s">
        <v>1174</v>
      </c>
    </row>
    <row r="3" spans="1:3" x14ac:dyDescent="0.2">
      <c r="A3" s="4" t="s">
        <v>793</v>
      </c>
      <c r="B3" s="4" t="s">
        <v>794</v>
      </c>
      <c r="C3" s="4" t="s">
        <v>54</v>
      </c>
    </row>
    <row r="4" spans="1:3" x14ac:dyDescent="0.2">
      <c r="A4" s="4" t="s">
        <v>1169</v>
      </c>
      <c r="B4" s="4" t="s">
        <v>796</v>
      </c>
      <c r="C4" s="4"/>
    </row>
    <row r="5" spans="1:3" x14ac:dyDescent="0.2">
      <c r="A5" s="4" t="s">
        <v>14</v>
      </c>
      <c r="B5" s="4" t="s">
        <v>335</v>
      </c>
      <c r="C5" s="4" t="s">
        <v>1175</v>
      </c>
    </row>
    <row r="6" spans="1:3" x14ac:dyDescent="0.2">
      <c r="A6" s="4" t="s">
        <v>797</v>
      </c>
      <c r="B6" s="4" t="s">
        <v>347</v>
      </c>
      <c r="C6" s="4"/>
    </row>
    <row r="7" spans="1:3" x14ac:dyDescent="0.2">
      <c r="A7" s="4" t="s">
        <v>756</v>
      </c>
      <c r="B7" s="4" t="s">
        <v>335</v>
      </c>
      <c r="C7" s="4"/>
    </row>
    <row r="8" spans="1:3" x14ac:dyDescent="0.2">
      <c r="A8" s="4" t="s">
        <v>14</v>
      </c>
      <c r="B8" s="4" t="s">
        <v>335</v>
      </c>
      <c r="C8" s="4" t="s">
        <v>1175</v>
      </c>
    </row>
    <row r="9" spans="1:3" x14ac:dyDescent="0.2">
      <c r="A9" s="4" t="s">
        <v>1170</v>
      </c>
      <c r="B9" s="4" t="s">
        <v>35</v>
      </c>
      <c r="C9" s="4" t="s">
        <v>24</v>
      </c>
    </row>
    <row r="10" spans="1:3" x14ac:dyDescent="0.2">
      <c r="A10" s="4" t="s">
        <v>1171</v>
      </c>
      <c r="B10" s="4" t="s">
        <v>301</v>
      </c>
      <c r="C10" s="4" t="s">
        <v>1173</v>
      </c>
    </row>
    <row r="11" spans="1:3" x14ac:dyDescent="0.2">
      <c r="A11" s="4" t="s">
        <v>1172</v>
      </c>
      <c r="B11" s="4" t="s">
        <v>301</v>
      </c>
      <c r="C11" s="4" t="s">
        <v>1173</v>
      </c>
    </row>
    <row r="12" spans="1:3" x14ac:dyDescent="0.2">
      <c r="A12" s="4" t="s">
        <v>1221</v>
      </c>
      <c r="B12" s="4" t="s">
        <v>35</v>
      </c>
      <c r="C12" s="4" t="s">
        <v>1173</v>
      </c>
    </row>
    <row r="35" spans="13:13" x14ac:dyDescent="0.2">
      <c r="M35" t="s">
        <v>843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2D66-C80B-E74E-B1EA-17B9CB06B5CF}">
  <dimension ref="A1:X62"/>
  <sheetViews>
    <sheetView workbookViewId="0">
      <selection activeCell="F34" sqref="F34"/>
    </sheetView>
  </sheetViews>
  <sheetFormatPr baseColWidth="10" defaultRowHeight="16" x14ac:dyDescent="0.2"/>
  <cols>
    <col min="1" max="1" width="18.1640625" style="2" customWidth="1"/>
    <col min="2" max="2" width="76.83203125" style="2" customWidth="1"/>
    <col min="3" max="3" width="38.5" style="2" customWidth="1"/>
    <col min="4" max="16384" width="10.83203125" style="2"/>
  </cols>
  <sheetData>
    <row r="1" spans="1:24" s="1" customFormat="1" x14ac:dyDescent="0.2">
      <c r="A1" s="3" t="s">
        <v>1110</v>
      </c>
      <c r="B1" s="3" t="s">
        <v>1</v>
      </c>
      <c r="C1" s="3" t="s">
        <v>42</v>
      </c>
      <c r="D1" s="3" t="s">
        <v>427</v>
      </c>
      <c r="E1" s="3" t="s">
        <v>428</v>
      </c>
      <c r="F1" s="3" t="s">
        <v>429</v>
      </c>
      <c r="G1" s="3" t="s">
        <v>430</v>
      </c>
      <c r="H1" s="3" t="s">
        <v>431</v>
      </c>
      <c r="I1" s="3" t="s">
        <v>432</v>
      </c>
      <c r="J1" s="3" t="s">
        <v>433</v>
      </c>
      <c r="K1" s="3" t="s">
        <v>434</v>
      </c>
      <c r="L1" s="3" t="s">
        <v>435</v>
      </c>
      <c r="M1" s="3" t="s">
        <v>436</v>
      </c>
      <c r="N1" s="3" t="s">
        <v>437</v>
      </c>
      <c r="O1" s="3" t="s">
        <v>438</v>
      </c>
      <c r="P1" s="3" t="s">
        <v>439</v>
      </c>
      <c r="Q1" s="3" t="s">
        <v>440</v>
      </c>
      <c r="R1" s="3" t="s">
        <v>441</v>
      </c>
      <c r="S1" s="3" t="s">
        <v>442</v>
      </c>
      <c r="T1" s="3">
        <v>450</v>
      </c>
      <c r="U1" s="3" t="s">
        <v>443</v>
      </c>
      <c r="V1" s="3" t="s">
        <v>444</v>
      </c>
      <c r="W1" s="3" t="s">
        <v>445</v>
      </c>
      <c r="X1" s="3" t="s">
        <v>446</v>
      </c>
    </row>
    <row r="2" spans="1:24" x14ac:dyDescent="0.2">
      <c r="A2" s="4" t="s">
        <v>447</v>
      </c>
      <c r="B2" s="2" t="s">
        <v>52</v>
      </c>
      <c r="C2" s="4" t="s">
        <v>448</v>
      </c>
      <c r="D2" s="4"/>
      <c r="E2" s="4"/>
      <c r="F2" s="4"/>
      <c r="G2" s="4"/>
      <c r="H2" s="4"/>
      <c r="I2" s="4"/>
      <c r="J2" s="4"/>
      <c r="K2" s="4"/>
      <c r="L2" s="4"/>
      <c r="M2" s="4"/>
      <c r="N2" s="4"/>
      <c r="O2" s="4"/>
      <c r="P2" s="4"/>
      <c r="Q2" s="4">
        <v>1</v>
      </c>
      <c r="R2" s="4"/>
      <c r="S2" s="4"/>
      <c r="T2" s="4">
        <v>3</v>
      </c>
      <c r="U2" s="4">
        <v>1</v>
      </c>
      <c r="V2" s="4"/>
      <c r="W2" s="4">
        <v>6</v>
      </c>
      <c r="X2" s="4">
        <v>11</v>
      </c>
    </row>
    <row r="3" spans="1:24" x14ac:dyDescent="0.2">
      <c r="A3" s="4" t="s">
        <v>449</v>
      </c>
      <c r="B3" s="2" t="s">
        <v>1177</v>
      </c>
      <c r="C3" s="4" t="s">
        <v>420</v>
      </c>
      <c r="D3" s="4">
        <v>5</v>
      </c>
      <c r="E3" s="4">
        <v>1</v>
      </c>
      <c r="F3" s="4">
        <v>6</v>
      </c>
      <c r="G3" s="4">
        <v>1</v>
      </c>
      <c r="H3" s="4">
        <v>13</v>
      </c>
      <c r="I3" s="4"/>
      <c r="J3" s="4">
        <v>8</v>
      </c>
      <c r="K3" s="4"/>
      <c r="L3" s="4">
        <v>15</v>
      </c>
      <c r="M3" s="4">
        <v>99</v>
      </c>
      <c r="N3" s="4"/>
      <c r="O3" s="4">
        <v>26</v>
      </c>
      <c r="P3" s="4">
        <v>88</v>
      </c>
      <c r="Q3" s="4">
        <v>36</v>
      </c>
      <c r="R3" s="4">
        <v>13</v>
      </c>
      <c r="S3" s="4">
        <v>3</v>
      </c>
      <c r="T3" s="4">
        <v>58</v>
      </c>
      <c r="U3" s="4">
        <v>240</v>
      </c>
      <c r="V3" s="4"/>
      <c r="W3" s="4">
        <v>10</v>
      </c>
      <c r="X3" s="4">
        <v>622</v>
      </c>
    </row>
    <row r="4" spans="1:24" x14ac:dyDescent="0.2">
      <c r="A4" s="4" t="s">
        <v>450</v>
      </c>
      <c r="B4" s="2" t="s">
        <v>451</v>
      </c>
      <c r="C4" s="4"/>
      <c r="D4" s="4"/>
      <c r="E4" s="4"/>
      <c r="F4" s="4"/>
      <c r="G4" s="4"/>
      <c r="H4" s="4"/>
      <c r="I4" s="4"/>
      <c r="J4" s="4"/>
      <c r="K4" s="4"/>
      <c r="L4" s="4"/>
      <c r="M4" s="4"/>
      <c r="N4" s="4"/>
      <c r="O4" s="4"/>
      <c r="P4" s="4"/>
      <c r="Q4" s="4"/>
      <c r="R4" s="4"/>
      <c r="S4" s="4"/>
      <c r="T4" s="4"/>
      <c r="U4" s="4"/>
      <c r="V4" s="4"/>
      <c r="W4" s="4"/>
      <c r="X4" s="4"/>
    </row>
    <row r="5" spans="1:24" x14ac:dyDescent="0.2">
      <c r="A5" s="4" t="s">
        <v>452</v>
      </c>
      <c r="B5" s="2" t="s">
        <v>18</v>
      </c>
      <c r="C5" s="4" t="s">
        <v>35</v>
      </c>
      <c r="D5" s="4"/>
      <c r="E5" s="4"/>
      <c r="F5" s="4">
        <v>6</v>
      </c>
      <c r="G5" s="4"/>
      <c r="H5" s="4">
        <v>1</v>
      </c>
      <c r="I5" s="4"/>
      <c r="J5" s="4"/>
      <c r="K5" s="4"/>
      <c r="L5" s="4">
        <v>1</v>
      </c>
      <c r="M5" s="4">
        <v>3</v>
      </c>
      <c r="N5" s="4"/>
      <c r="O5" s="4">
        <v>263</v>
      </c>
      <c r="P5" s="4">
        <v>3</v>
      </c>
      <c r="Q5" s="4">
        <v>3</v>
      </c>
      <c r="R5" s="4">
        <v>26</v>
      </c>
      <c r="S5" s="4">
        <v>10</v>
      </c>
      <c r="T5" s="4">
        <v>34</v>
      </c>
      <c r="U5" s="4">
        <v>104</v>
      </c>
      <c r="V5" s="4"/>
      <c r="W5" s="4">
        <v>321</v>
      </c>
      <c r="X5" s="4">
        <v>775</v>
      </c>
    </row>
    <row r="6" spans="1:24" x14ac:dyDescent="0.2">
      <c r="A6" s="4">
        <v>1063</v>
      </c>
      <c r="B6" s="2" t="s">
        <v>1178</v>
      </c>
      <c r="C6" s="4"/>
      <c r="D6" s="4"/>
      <c r="E6" s="4"/>
      <c r="F6" s="4"/>
      <c r="G6" s="4"/>
      <c r="H6" s="4"/>
      <c r="I6" s="4"/>
      <c r="J6" s="4"/>
      <c r="K6" s="4"/>
      <c r="L6" s="4"/>
      <c r="M6" s="4"/>
      <c r="N6" s="4"/>
      <c r="O6" s="4"/>
      <c r="P6" s="4"/>
      <c r="Q6" s="4"/>
      <c r="R6" s="4"/>
      <c r="S6" s="4"/>
      <c r="T6" s="4"/>
      <c r="U6" s="4"/>
      <c r="V6" s="4"/>
      <c r="W6" s="4"/>
      <c r="X6" s="4"/>
    </row>
    <row r="7" spans="1:24" x14ac:dyDescent="0.2">
      <c r="A7" s="4" t="s">
        <v>453</v>
      </c>
      <c r="B7" s="2" t="s">
        <v>43</v>
      </c>
      <c r="C7" s="4" t="s">
        <v>454</v>
      </c>
      <c r="D7" s="4">
        <v>4</v>
      </c>
      <c r="E7" s="4">
        <v>1</v>
      </c>
      <c r="F7" s="4">
        <v>1</v>
      </c>
      <c r="G7" s="4"/>
      <c r="H7" s="4"/>
      <c r="I7" s="4"/>
      <c r="J7" s="4">
        <v>5</v>
      </c>
      <c r="K7" s="4"/>
      <c r="L7" s="4">
        <v>2</v>
      </c>
      <c r="M7" s="4">
        <v>2</v>
      </c>
      <c r="N7" s="4"/>
      <c r="O7" s="4">
        <v>75</v>
      </c>
      <c r="P7" s="4">
        <v>1</v>
      </c>
      <c r="Q7" s="4">
        <v>1</v>
      </c>
      <c r="R7" s="4">
        <v>4</v>
      </c>
      <c r="S7" s="4">
        <v>3</v>
      </c>
      <c r="T7" s="4">
        <v>42</v>
      </c>
      <c r="U7" s="4">
        <v>77</v>
      </c>
      <c r="V7" s="4"/>
      <c r="W7" s="4">
        <v>97</v>
      </c>
      <c r="X7" s="4">
        <v>315</v>
      </c>
    </row>
    <row r="8" spans="1:24" x14ac:dyDescent="0.2">
      <c r="A8" s="4" t="s">
        <v>455</v>
      </c>
      <c r="B8" s="2" t="s">
        <v>948</v>
      </c>
      <c r="C8" s="4" t="s">
        <v>57</v>
      </c>
      <c r="D8" s="4">
        <v>1</v>
      </c>
      <c r="E8" s="4">
        <v>30</v>
      </c>
      <c r="F8" s="4"/>
      <c r="G8" s="4"/>
      <c r="H8" s="4"/>
      <c r="I8" s="4"/>
      <c r="J8" s="4">
        <v>13</v>
      </c>
      <c r="K8" s="4"/>
      <c r="L8" s="4"/>
      <c r="M8" s="4">
        <v>20</v>
      </c>
      <c r="N8" s="4"/>
      <c r="O8" s="4">
        <v>27</v>
      </c>
      <c r="P8" s="4"/>
      <c r="Q8" s="4"/>
      <c r="R8" s="4">
        <v>4</v>
      </c>
      <c r="S8" s="4">
        <v>1</v>
      </c>
      <c r="T8" s="4">
        <v>49</v>
      </c>
      <c r="U8" s="4">
        <v>27</v>
      </c>
      <c r="V8" s="4"/>
      <c r="W8" s="4">
        <v>7</v>
      </c>
      <c r="X8" s="4">
        <v>179</v>
      </c>
    </row>
    <row r="9" spans="1:24" x14ac:dyDescent="0.2">
      <c r="A9" s="4" t="s">
        <v>455</v>
      </c>
      <c r="B9" s="2" t="s">
        <v>456</v>
      </c>
      <c r="C9" s="4" t="s">
        <v>57</v>
      </c>
      <c r="D9" s="4">
        <v>6</v>
      </c>
      <c r="E9" s="4">
        <v>25</v>
      </c>
      <c r="F9" s="4">
        <v>5</v>
      </c>
      <c r="G9" s="4">
        <v>2</v>
      </c>
      <c r="H9" s="4">
        <v>5</v>
      </c>
      <c r="I9" s="4"/>
      <c r="J9" s="4">
        <v>16</v>
      </c>
      <c r="K9" s="4">
        <v>4</v>
      </c>
      <c r="L9" s="4">
        <v>33</v>
      </c>
      <c r="M9" s="4">
        <v>82</v>
      </c>
      <c r="N9" s="4"/>
      <c r="O9" s="4">
        <v>31</v>
      </c>
      <c r="P9" s="4">
        <v>44</v>
      </c>
      <c r="Q9" s="4">
        <v>5</v>
      </c>
      <c r="R9" s="4">
        <v>43</v>
      </c>
      <c r="S9" s="4"/>
      <c r="T9" s="4">
        <v>160</v>
      </c>
      <c r="U9" s="4">
        <v>234</v>
      </c>
      <c r="V9" s="4">
        <v>3</v>
      </c>
      <c r="W9" s="4">
        <v>298</v>
      </c>
      <c r="X9" s="4">
        <v>996</v>
      </c>
    </row>
    <row r="10" spans="1:24" x14ac:dyDescent="0.2">
      <c r="A10" s="4">
        <v>1074</v>
      </c>
      <c r="B10" s="2" t="s">
        <v>457</v>
      </c>
      <c r="C10" s="4"/>
      <c r="D10" s="4"/>
      <c r="E10" s="4"/>
      <c r="F10" s="4"/>
      <c r="G10" s="4"/>
      <c r="H10" s="4"/>
      <c r="I10" s="4"/>
      <c r="J10" s="4"/>
      <c r="K10" s="4"/>
      <c r="L10" s="4"/>
      <c r="M10" s="4"/>
      <c r="N10" s="4"/>
      <c r="O10" s="4"/>
      <c r="P10" s="4"/>
      <c r="Q10" s="4"/>
      <c r="R10" s="4"/>
      <c r="S10" s="4"/>
      <c r="T10" s="4"/>
      <c r="U10" s="4"/>
      <c r="V10" s="4"/>
      <c r="W10" s="4"/>
      <c r="X10" s="4"/>
    </row>
    <row r="11" spans="1:24" x14ac:dyDescent="0.2">
      <c r="A11" s="4">
        <v>1075</v>
      </c>
      <c r="B11" s="2" t="s">
        <v>458</v>
      </c>
      <c r="C11" s="4"/>
      <c r="D11" s="4"/>
      <c r="E11" s="4"/>
      <c r="F11" s="4"/>
      <c r="G11" s="4"/>
      <c r="H11" s="4"/>
      <c r="I11" s="4"/>
      <c r="J11" s="4"/>
      <c r="K11" s="4"/>
      <c r="L11" s="4"/>
      <c r="M11" s="4"/>
      <c r="N11" s="4"/>
      <c r="O11" s="4"/>
      <c r="P11" s="4"/>
      <c r="Q11" s="4"/>
      <c r="R11" s="4"/>
      <c r="S11" s="4"/>
      <c r="T11" s="4"/>
      <c r="U11" s="4"/>
      <c r="V11" s="4"/>
      <c r="W11" s="4"/>
      <c r="X11" s="4"/>
    </row>
    <row r="12" spans="1:24" x14ac:dyDescent="0.2">
      <c r="A12" s="4" t="s">
        <v>459</v>
      </c>
      <c r="B12" s="2" t="s">
        <v>460</v>
      </c>
      <c r="C12" s="4" t="s">
        <v>88</v>
      </c>
      <c r="D12" s="4">
        <v>2</v>
      </c>
      <c r="E12" s="4">
        <v>6</v>
      </c>
      <c r="F12" s="4"/>
      <c r="G12" s="4"/>
      <c r="H12" s="4"/>
      <c r="I12" s="4"/>
      <c r="J12" s="4">
        <v>5</v>
      </c>
      <c r="K12" s="4"/>
      <c r="L12" s="4">
        <v>11</v>
      </c>
      <c r="M12" s="4">
        <v>2</v>
      </c>
      <c r="N12" s="4"/>
      <c r="O12" s="4">
        <v>13</v>
      </c>
      <c r="P12" s="4"/>
      <c r="Q12" s="4"/>
      <c r="R12" s="4">
        <v>2</v>
      </c>
      <c r="S12" s="4"/>
      <c r="T12" s="4">
        <v>10</v>
      </c>
      <c r="U12" s="4">
        <v>40</v>
      </c>
      <c r="V12" s="4"/>
      <c r="W12" s="4">
        <v>17</v>
      </c>
      <c r="X12" s="4">
        <v>108</v>
      </c>
    </row>
    <row r="13" spans="1:24" x14ac:dyDescent="0.2">
      <c r="A13" s="4">
        <v>1079</v>
      </c>
      <c r="B13" s="2" t="s">
        <v>461</v>
      </c>
      <c r="C13" s="4"/>
      <c r="D13" s="4"/>
      <c r="E13" s="4"/>
      <c r="F13" s="4"/>
      <c r="G13" s="4"/>
      <c r="H13" s="4"/>
      <c r="I13" s="4"/>
      <c r="J13" s="4"/>
      <c r="K13" s="4"/>
      <c r="L13" s="4"/>
      <c r="M13" s="4"/>
      <c r="N13" s="4"/>
      <c r="O13" s="4"/>
      <c r="P13" s="4"/>
      <c r="Q13" s="4"/>
      <c r="R13" s="4"/>
      <c r="S13" s="4"/>
      <c r="T13" s="4"/>
      <c r="U13" s="4"/>
      <c r="V13" s="4"/>
      <c r="W13" s="4"/>
      <c r="X13" s="4"/>
    </row>
    <row r="14" spans="1:24" x14ac:dyDescent="0.2">
      <c r="A14" s="4">
        <v>1080</v>
      </c>
      <c r="B14" s="2" t="s">
        <v>462</v>
      </c>
      <c r="C14" s="4"/>
      <c r="D14" s="4"/>
      <c r="E14" s="4"/>
      <c r="F14" s="4"/>
      <c r="G14" s="4"/>
      <c r="H14" s="4"/>
      <c r="I14" s="4"/>
      <c r="J14" s="4"/>
      <c r="K14" s="4"/>
      <c r="L14" s="4"/>
      <c r="M14" s="4"/>
      <c r="N14" s="4"/>
      <c r="O14" s="4"/>
      <c r="P14" s="4"/>
      <c r="Q14" s="4"/>
      <c r="R14" s="4"/>
      <c r="S14" s="4"/>
      <c r="T14" s="4"/>
      <c r="U14" s="4"/>
      <c r="V14" s="4"/>
      <c r="W14" s="4"/>
      <c r="X14" s="4"/>
    </row>
    <row r="15" spans="1:24" x14ac:dyDescent="0.2">
      <c r="A15" s="4" t="s">
        <v>463</v>
      </c>
      <c r="B15" s="2" t="s">
        <v>464</v>
      </c>
      <c r="C15" s="4"/>
      <c r="D15" s="4"/>
      <c r="E15" s="4"/>
      <c r="F15" s="4"/>
      <c r="G15" s="4"/>
      <c r="H15" s="4"/>
      <c r="I15" s="4"/>
      <c r="J15" s="4"/>
      <c r="K15" s="4"/>
      <c r="L15" s="4"/>
      <c r="M15" s="4"/>
      <c r="N15" s="4"/>
      <c r="O15" s="4"/>
      <c r="P15" s="4"/>
      <c r="Q15" s="4"/>
      <c r="R15" s="4"/>
      <c r="S15" s="4"/>
      <c r="T15" s="4"/>
      <c r="U15" s="4"/>
      <c r="V15" s="4"/>
      <c r="W15" s="4"/>
      <c r="X15" s="4"/>
    </row>
    <row r="16" spans="1:24" x14ac:dyDescent="0.2">
      <c r="A16" s="4" t="s">
        <v>465</v>
      </c>
      <c r="B16" s="2" t="s">
        <v>466</v>
      </c>
      <c r="C16" s="4"/>
      <c r="D16" s="4"/>
      <c r="E16" s="4"/>
      <c r="F16" s="4"/>
      <c r="G16" s="4"/>
      <c r="H16" s="4"/>
      <c r="I16" s="4"/>
      <c r="J16" s="4"/>
      <c r="K16" s="4"/>
      <c r="L16" s="4"/>
      <c r="M16" s="4"/>
      <c r="N16" s="4"/>
      <c r="O16" s="4"/>
      <c r="P16" s="4"/>
      <c r="Q16" s="4"/>
      <c r="R16" s="4"/>
      <c r="S16" s="4"/>
      <c r="T16" s="4"/>
      <c r="U16" s="4"/>
      <c r="V16" s="4"/>
      <c r="W16" s="4"/>
      <c r="X16" s="4"/>
    </row>
    <row r="17" spans="1:24" x14ac:dyDescent="0.2">
      <c r="A17" s="4">
        <v>1089</v>
      </c>
      <c r="B17" s="2" t="s">
        <v>467</v>
      </c>
      <c r="C17" s="4"/>
      <c r="D17" s="4"/>
      <c r="E17" s="4"/>
      <c r="F17" s="4"/>
      <c r="G17" s="4"/>
      <c r="H17" s="4"/>
      <c r="I17" s="4"/>
      <c r="J17" s="4"/>
      <c r="K17" s="4"/>
      <c r="L17" s="4"/>
      <c r="M17" s="4"/>
      <c r="N17" s="4"/>
      <c r="O17" s="4"/>
      <c r="P17" s="4"/>
      <c r="Q17" s="4"/>
      <c r="R17" s="4"/>
      <c r="S17" s="4"/>
      <c r="T17" s="4"/>
      <c r="U17" s="4"/>
      <c r="V17" s="4"/>
      <c r="W17" s="4"/>
      <c r="X17" s="4"/>
    </row>
    <row r="18" spans="1:24" x14ac:dyDescent="0.2">
      <c r="A18" s="4">
        <v>1090</v>
      </c>
      <c r="B18" s="2" t="s">
        <v>468</v>
      </c>
      <c r="C18" s="4"/>
      <c r="D18" s="4"/>
      <c r="E18" s="4"/>
      <c r="F18" s="4"/>
      <c r="G18" s="4"/>
      <c r="H18" s="4"/>
      <c r="I18" s="4"/>
      <c r="J18" s="4"/>
      <c r="K18" s="4"/>
      <c r="L18" s="4"/>
      <c r="M18" s="4"/>
      <c r="N18" s="4"/>
      <c r="O18" s="4"/>
      <c r="P18" s="4"/>
      <c r="Q18" s="4"/>
      <c r="R18" s="4"/>
      <c r="S18" s="4"/>
      <c r="T18" s="4"/>
      <c r="U18" s="4"/>
      <c r="V18" s="4"/>
      <c r="W18" s="4"/>
      <c r="X18" s="4"/>
    </row>
    <row r="19" spans="1:24" x14ac:dyDescent="0.2">
      <c r="A19" s="4" t="s">
        <v>469</v>
      </c>
      <c r="B19" s="2" t="s">
        <v>470</v>
      </c>
      <c r="C19" s="4"/>
      <c r="D19" s="4"/>
      <c r="E19" s="4"/>
      <c r="F19" s="4"/>
      <c r="G19" s="4"/>
      <c r="H19" s="4"/>
      <c r="I19" s="4"/>
      <c r="J19" s="4"/>
      <c r="K19" s="4"/>
      <c r="L19" s="4"/>
      <c r="M19" s="4"/>
      <c r="N19" s="4"/>
      <c r="O19" s="4"/>
      <c r="P19" s="4"/>
      <c r="Q19" s="4"/>
      <c r="R19" s="4"/>
      <c r="S19" s="4"/>
      <c r="T19" s="4"/>
      <c r="U19" s="4"/>
      <c r="V19" s="4"/>
      <c r="W19" s="4"/>
      <c r="X19" s="4"/>
    </row>
    <row r="20" spans="1:24" x14ac:dyDescent="0.2">
      <c r="A20" s="4" t="s">
        <v>471</v>
      </c>
      <c r="C20" s="4"/>
      <c r="D20" s="4"/>
      <c r="E20" s="4">
        <v>17</v>
      </c>
      <c r="F20" s="4">
        <v>6</v>
      </c>
      <c r="G20" s="4"/>
      <c r="H20" s="4"/>
      <c r="I20" s="4"/>
      <c r="J20" s="4">
        <v>14</v>
      </c>
      <c r="K20" s="4">
        <v>7</v>
      </c>
      <c r="L20" s="4">
        <v>4</v>
      </c>
      <c r="M20" s="4">
        <v>13</v>
      </c>
      <c r="N20" s="4"/>
      <c r="O20" s="4">
        <v>15</v>
      </c>
      <c r="P20" s="4"/>
      <c r="Q20" s="4"/>
      <c r="R20" s="4">
        <v>4</v>
      </c>
      <c r="S20" s="4">
        <v>4</v>
      </c>
      <c r="T20" s="4">
        <v>15</v>
      </c>
      <c r="U20" s="4">
        <v>53</v>
      </c>
      <c r="V20" s="4"/>
      <c r="W20" s="4">
        <v>51</v>
      </c>
      <c r="X20" s="4">
        <v>203</v>
      </c>
    </row>
    <row r="21" spans="1:24" x14ac:dyDescent="0.2">
      <c r="A21" s="4">
        <v>1097</v>
      </c>
      <c r="C21" s="4"/>
      <c r="D21" s="4"/>
      <c r="E21" s="4"/>
      <c r="F21" s="4"/>
      <c r="G21" s="4"/>
      <c r="H21" s="4"/>
      <c r="I21" s="4"/>
      <c r="J21" s="4">
        <v>1</v>
      </c>
      <c r="K21" s="4"/>
      <c r="L21" s="4"/>
      <c r="M21" s="4"/>
      <c r="N21" s="4"/>
      <c r="O21" s="4">
        <v>9</v>
      </c>
      <c r="P21" s="4"/>
      <c r="Q21" s="4">
        <v>2</v>
      </c>
      <c r="R21" s="4">
        <v>1</v>
      </c>
      <c r="S21" s="4"/>
      <c r="T21" s="4"/>
      <c r="U21" s="4">
        <v>3</v>
      </c>
      <c r="V21" s="4"/>
      <c r="W21" s="4">
        <v>2</v>
      </c>
      <c r="X21" s="4">
        <v>18</v>
      </c>
    </row>
    <row r="22" spans="1:24" x14ac:dyDescent="0.2">
      <c r="A22" s="4" t="s">
        <v>472</v>
      </c>
      <c r="B22" s="2" t="s">
        <v>473</v>
      </c>
      <c r="C22" s="4"/>
      <c r="D22" s="4"/>
      <c r="E22" s="4"/>
      <c r="F22" s="4"/>
      <c r="G22" s="4"/>
      <c r="H22" s="4"/>
      <c r="I22" s="4"/>
      <c r="J22" s="4"/>
      <c r="K22" s="4"/>
      <c r="L22" s="4"/>
      <c r="M22" s="4"/>
      <c r="N22" s="4"/>
      <c r="O22" s="4"/>
      <c r="P22" s="4"/>
      <c r="Q22" s="4"/>
      <c r="R22" s="4"/>
      <c r="S22" s="4"/>
      <c r="T22" s="4"/>
      <c r="U22" s="4"/>
      <c r="V22" s="4"/>
      <c r="W22" s="4"/>
      <c r="X22" s="4"/>
    </row>
    <row r="23" spans="1:24" x14ac:dyDescent="0.2">
      <c r="A23" s="4" t="s">
        <v>451</v>
      </c>
      <c r="C23" s="4"/>
      <c r="D23" s="4"/>
      <c r="E23" s="4"/>
      <c r="F23" s="4"/>
      <c r="G23" s="4"/>
      <c r="H23" s="4"/>
      <c r="I23" s="4"/>
      <c r="J23" s="4"/>
      <c r="K23" s="4"/>
      <c r="L23" s="4"/>
      <c r="M23" s="4">
        <v>3</v>
      </c>
      <c r="N23" s="4"/>
      <c r="O23" s="4"/>
      <c r="P23" s="4"/>
      <c r="Q23" s="4"/>
      <c r="R23" s="4"/>
      <c r="S23" s="4"/>
      <c r="T23" s="4">
        <v>4</v>
      </c>
      <c r="U23" s="4">
        <v>13</v>
      </c>
      <c r="V23" s="4"/>
      <c r="W23" s="4">
        <v>18</v>
      </c>
      <c r="X23" s="4">
        <v>38</v>
      </c>
    </row>
    <row r="24" spans="1:24" x14ac:dyDescent="0.2">
      <c r="A24" s="4" t="s">
        <v>451</v>
      </c>
      <c r="C24" s="4"/>
      <c r="D24" s="4"/>
      <c r="E24" s="4"/>
      <c r="F24" s="4"/>
      <c r="G24" s="4"/>
      <c r="H24" s="4"/>
      <c r="I24" s="4"/>
      <c r="J24" s="4"/>
      <c r="K24" s="4"/>
      <c r="L24" s="4"/>
      <c r="M24" s="4">
        <v>16</v>
      </c>
      <c r="N24" s="4"/>
      <c r="O24" s="4">
        <v>1</v>
      </c>
      <c r="P24" s="4"/>
      <c r="Q24" s="4"/>
      <c r="R24" s="4"/>
      <c r="S24" s="4"/>
      <c r="T24" s="4">
        <v>28</v>
      </c>
      <c r="U24" s="4"/>
      <c r="V24" s="4"/>
      <c r="W24" s="4"/>
      <c r="X24" s="4">
        <v>45</v>
      </c>
    </row>
    <row r="25" spans="1:24" x14ac:dyDescent="0.2">
      <c r="A25" s="4" t="s">
        <v>451</v>
      </c>
      <c r="C25" s="4"/>
      <c r="D25" s="4"/>
      <c r="E25" s="4"/>
      <c r="F25" s="4"/>
      <c r="G25" s="4"/>
      <c r="H25" s="4"/>
      <c r="I25" s="4"/>
      <c r="J25" s="4"/>
      <c r="K25" s="4"/>
      <c r="L25" s="4"/>
      <c r="M25" s="4"/>
      <c r="N25" s="4"/>
      <c r="O25" s="4">
        <v>7</v>
      </c>
      <c r="P25" s="4">
        <v>1</v>
      </c>
      <c r="Q25" s="4"/>
      <c r="R25" s="4"/>
      <c r="S25" s="4">
        <v>3</v>
      </c>
      <c r="T25" s="4">
        <v>1</v>
      </c>
      <c r="U25" s="4">
        <v>1</v>
      </c>
      <c r="V25" s="4"/>
      <c r="W25" s="4"/>
      <c r="X25" s="4">
        <v>13</v>
      </c>
    </row>
    <row r="26" spans="1:24" x14ac:dyDescent="0.2">
      <c r="A26" s="4" t="s">
        <v>451</v>
      </c>
      <c r="C26" s="4"/>
      <c r="D26" s="4"/>
      <c r="E26" s="4"/>
      <c r="F26" s="4"/>
      <c r="G26" s="4"/>
      <c r="H26" s="4"/>
      <c r="I26" s="4"/>
      <c r="J26" s="4"/>
      <c r="K26" s="4"/>
      <c r="L26" s="4"/>
      <c r="M26" s="4"/>
      <c r="N26" s="4"/>
      <c r="O26" s="4">
        <v>49</v>
      </c>
      <c r="P26" s="4"/>
      <c r="Q26" s="4"/>
      <c r="R26" s="4"/>
      <c r="S26" s="4"/>
      <c r="T26" s="4"/>
      <c r="U26" s="4"/>
      <c r="V26" s="4"/>
      <c r="W26" s="4"/>
      <c r="X26" s="4">
        <v>49</v>
      </c>
    </row>
    <row r="27" spans="1:24" x14ac:dyDescent="0.2">
      <c r="A27" s="4" t="s">
        <v>451</v>
      </c>
      <c r="C27" s="4"/>
      <c r="D27" s="4">
        <v>3</v>
      </c>
      <c r="E27" s="4"/>
      <c r="F27" s="4"/>
      <c r="G27" s="4"/>
      <c r="H27" s="4"/>
      <c r="I27" s="4"/>
      <c r="J27" s="4">
        <v>155</v>
      </c>
      <c r="K27" s="4"/>
      <c r="L27" s="4"/>
      <c r="M27" s="4">
        <v>8</v>
      </c>
      <c r="N27" s="4"/>
      <c r="O27" s="4">
        <v>59</v>
      </c>
      <c r="P27" s="4">
        <v>1</v>
      </c>
      <c r="Q27" s="4">
        <v>28</v>
      </c>
      <c r="R27" s="4">
        <v>14</v>
      </c>
      <c r="S27" s="4"/>
      <c r="T27" s="4">
        <v>11</v>
      </c>
      <c r="U27" s="4">
        <v>27</v>
      </c>
      <c r="V27" s="4"/>
      <c r="W27" s="4">
        <v>30</v>
      </c>
      <c r="X27" s="4">
        <v>336</v>
      </c>
    </row>
    <row r="28" spans="1:24" x14ac:dyDescent="0.2">
      <c r="A28" s="4" t="s">
        <v>451</v>
      </c>
      <c r="C28" s="4"/>
      <c r="D28" s="4"/>
      <c r="E28" s="4">
        <v>15</v>
      </c>
      <c r="F28" s="4">
        <v>1</v>
      </c>
      <c r="G28" s="4"/>
      <c r="H28" s="4">
        <v>1</v>
      </c>
      <c r="I28" s="4"/>
      <c r="J28" s="4"/>
      <c r="K28" s="4"/>
      <c r="L28" s="4"/>
      <c r="M28" s="4">
        <v>1</v>
      </c>
      <c r="N28" s="4"/>
      <c r="O28" s="4"/>
      <c r="P28" s="4">
        <v>1</v>
      </c>
      <c r="Q28" s="4"/>
      <c r="R28" s="4"/>
      <c r="S28" s="4"/>
      <c r="T28" s="4">
        <v>14</v>
      </c>
      <c r="U28" s="4">
        <v>17</v>
      </c>
      <c r="V28" s="4"/>
      <c r="W28" s="4">
        <v>28</v>
      </c>
      <c r="X28" s="4">
        <v>78</v>
      </c>
    </row>
    <row r="29" spans="1:24" x14ac:dyDescent="0.2">
      <c r="A29" s="4" t="s">
        <v>451</v>
      </c>
      <c r="B29" s="2" t="s">
        <v>38</v>
      </c>
      <c r="C29" s="4" t="s">
        <v>39</v>
      </c>
      <c r="D29" s="4">
        <v>3</v>
      </c>
      <c r="E29" s="4">
        <v>38</v>
      </c>
      <c r="F29" s="4"/>
      <c r="G29" s="4"/>
      <c r="H29" s="4"/>
      <c r="I29" s="4"/>
      <c r="J29" s="4">
        <v>1</v>
      </c>
      <c r="K29" s="4"/>
      <c r="L29" s="4"/>
      <c r="M29" s="4"/>
      <c r="N29" s="4"/>
      <c r="O29" s="4">
        <v>7</v>
      </c>
      <c r="P29" s="4"/>
      <c r="Q29" s="4"/>
      <c r="R29" s="4">
        <v>3</v>
      </c>
      <c r="S29" s="4"/>
      <c r="T29" s="4">
        <v>5</v>
      </c>
      <c r="U29" s="4">
        <v>1</v>
      </c>
      <c r="V29" s="4"/>
      <c r="W29" s="4">
        <v>3</v>
      </c>
      <c r="X29" s="4">
        <v>61</v>
      </c>
    </row>
    <row r="31" spans="1:24" s="15" customFormat="1" x14ac:dyDescent="0.2"/>
    <row r="33" spans="1:6" x14ac:dyDescent="0.2">
      <c r="A33" s="2" t="s">
        <v>474</v>
      </c>
    </row>
    <row r="34" spans="1:6" x14ac:dyDescent="0.2">
      <c r="A34" s="1" t="s">
        <v>1110</v>
      </c>
      <c r="B34" s="1" t="s">
        <v>1</v>
      </c>
      <c r="C34" s="1" t="s">
        <v>1176</v>
      </c>
      <c r="D34" s="1" t="s">
        <v>42</v>
      </c>
      <c r="E34" s="1" t="s">
        <v>475</v>
      </c>
      <c r="F34" s="1" t="s">
        <v>476</v>
      </c>
    </row>
    <row r="35" spans="1:6" x14ac:dyDescent="0.2">
      <c r="A35" s="2" t="s">
        <v>447</v>
      </c>
      <c r="B35" s="2" t="s">
        <v>52</v>
      </c>
      <c r="C35" s="2">
        <v>11</v>
      </c>
      <c r="D35" s="2" t="s">
        <v>477</v>
      </c>
      <c r="E35" s="2" t="s">
        <v>478</v>
      </c>
      <c r="F35" s="2" t="s">
        <v>479</v>
      </c>
    </row>
    <row r="36" spans="1:6" x14ac:dyDescent="0.2">
      <c r="A36" s="2" t="s">
        <v>449</v>
      </c>
      <c r="B36" s="2" t="s">
        <v>1177</v>
      </c>
      <c r="C36" s="2">
        <v>622</v>
      </c>
      <c r="D36" s="2" t="s">
        <v>480</v>
      </c>
      <c r="E36" s="2" t="s">
        <v>425</v>
      </c>
      <c r="F36" s="2" t="s">
        <v>481</v>
      </c>
    </row>
    <row r="37" spans="1:6" x14ac:dyDescent="0.2">
      <c r="A37" s="2" t="s">
        <v>450</v>
      </c>
      <c r="B37" s="2" t="s">
        <v>451</v>
      </c>
      <c r="C37" s="2">
        <v>2</v>
      </c>
      <c r="D37" s="2" t="s">
        <v>425</v>
      </c>
      <c r="E37" s="4" t="s">
        <v>425</v>
      </c>
    </row>
    <row r="38" spans="1:6" x14ac:dyDescent="0.2">
      <c r="A38" s="2" t="s">
        <v>452</v>
      </c>
      <c r="B38" s="2" t="s">
        <v>18</v>
      </c>
      <c r="C38" s="2">
        <v>775</v>
      </c>
      <c r="D38" s="2" t="s">
        <v>480</v>
      </c>
      <c r="E38" s="4" t="s">
        <v>425</v>
      </c>
      <c r="F38" s="2" t="s">
        <v>482</v>
      </c>
    </row>
    <row r="39" spans="1:6" x14ac:dyDescent="0.2">
      <c r="A39" s="2">
        <v>1063</v>
      </c>
      <c r="B39" s="2" t="s">
        <v>1178</v>
      </c>
      <c r="C39" s="2">
        <v>1</v>
      </c>
      <c r="D39" s="2" t="s">
        <v>483</v>
      </c>
      <c r="E39" s="2" t="s">
        <v>484</v>
      </c>
    </row>
    <row r="40" spans="1:6" x14ac:dyDescent="0.2">
      <c r="A40" s="2" t="s">
        <v>453</v>
      </c>
      <c r="B40" s="2" t="s">
        <v>43</v>
      </c>
      <c r="C40" s="2">
        <v>315</v>
      </c>
      <c r="D40" s="2" t="s">
        <v>485</v>
      </c>
      <c r="E40" s="4" t="s">
        <v>425</v>
      </c>
      <c r="F40" s="2" t="s">
        <v>486</v>
      </c>
    </row>
    <row r="41" spans="1:6" x14ac:dyDescent="0.2">
      <c r="A41" s="2" t="s">
        <v>455</v>
      </c>
      <c r="B41" s="2" t="s">
        <v>948</v>
      </c>
      <c r="C41" s="2">
        <v>179</v>
      </c>
      <c r="D41" s="2" t="s">
        <v>210</v>
      </c>
      <c r="E41" s="4" t="s">
        <v>487</v>
      </c>
      <c r="F41" s="2" t="s">
        <v>488</v>
      </c>
    </row>
    <row r="42" spans="1:6" x14ac:dyDescent="0.2">
      <c r="A42" s="2" t="s">
        <v>455</v>
      </c>
      <c r="B42" s="2" t="s">
        <v>456</v>
      </c>
      <c r="C42" s="2">
        <v>996</v>
      </c>
      <c r="D42" s="2" t="s">
        <v>210</v>
      </c>
      <c r="E42" s="4" t="s">
        <v>487</v>
      </c>
      <c r="F42" s="2" t="s">
        <v>489</v>
      </c>
    </row>
    <row r="43" spans="1:6" x14ac:dyDescent="0.2">
      <c r="A43" s="2">
        <v>1074</v>
      </c>
      <c r="B43" s="2" t="s">
        <v>457</v>
      </c>
      <c r="C43" s="2">
        <v>3</v>
      </c>
      <c r="D43" s="2" t="s">
        <v>210</v>
      </c>
      <c r="E43" s="4" t="s">
        <v>487</v>
      </c>
    </row>
    <row r="44" spans="1:6" x14ac:dyDescent="0.2">
      <c r="A44" s="2">
        <v>1075</v>
      </c>
      <c r="B44" s="2" t="s">
        <v>458</v>
      </c>
      <c r="C44" s="2">
        <v>2</v>
      </c>
      <c r="D44" s="2" t="s">
        <v>490</v>
      </c>
      <c r="E44" s="4" t="s">
        <v>491</v>
      </c>
    </row>
    <row r="45" spans="1:6" x14ac:dyDescent="0.2">
      <c r="A45" s="2" t="s">
        <v>459</v>
      </c>
      <c r="B45" s="2" t="s">
        <v>460</v>
      </c>
      <c r="C45" s="2">
        <v>108</v>
      </c>
      <c r="D45" s="2" t="s">
        <v>210</v>
      </c>
      <c r="E45" s="4" t="s">
        <v>491</v>
      </c>
      <c r="F45" s="2" t="s">
        <v>492</v>
      </c>
    </row>
    <row r="46" spans="1:6" x14ac:dyDescent="0.2">
      <c r="A46" s="2">
        <v>1079</v>
      </c>
      <c r="B46" s="2" t="s">
        <v>461</v>
      </c>
      <c r="C46" s="2">
        <v>1</v>
      </c>
      <c r="D46" s="2" t="s">
        <v>210</v>
      </c>
      <c r="E46" s="4" t="s">
        <v>491</v>
      </c>
    </row>
    <row r="47" spans="1:6" x14ac:dyDescent="0.2">
      <c r="A47" s="2">
        <v>1080</v>
      </c>
      <c r="B47" s="2" t="s">
        <v>462</v>
      </c>
      <c r="C47" s="2">
        <v>1</v>
      </c>
      <c r="D47" s="2" t="s">
        <v>493</v>
      </c>
      <c r="E47" s="4" t="s">
        <v>491</v>
      </c>
    </row>
    <row r="48" spans="1:6" x14ac:dyDescent="0.2">
      <c r="A48" s="2" t="s">
        <v>463</v>
      </c>
      <c r="B48" s="2" t="s">
        <v>464</v>
      </c>
      <c r="C48" s="2">
        <v>2</v>
      </c>
      <c r="D48" s="2" t="s">
        <v>210</v>
      </c>
      <c r="E48" s="4" t="s">
        <v>487</v>
      </c>
    </row>
    <row r="49" spans="1:6" x14ac:dyDescent="0.2">
      <c r="A49" s="2" t="s">
        <v>465</v>
      </c>
      <c r="B49" s="2" t="s">
        <v>466</v>
      </c>
      <c r="C49" s="2">
        <v>3</v>
      </c>
      <c r="D49" s="2" t="s">
        <v>494</v>
      </c>
      <c r="E49" s="4" t="s">
        <v>495</v>
      </c>
    </row>
    <row r="50" spans="1:6" x14ac:dyDescent="0.2">
      <c r="A50" s="2">
        <v>1089</v>
      </c>
      <c r="B50" s="2" t="s">
        <v>467</v>
      </c>
      <c r="C50" s="2">
        <v>1</v>
      </c>
      <c r="D50" s="2" t="s">
        <v>494</v>
      </c>
      <c r="E50" s="4" t="s">
        <v>487</v>
      </c>
    </row>
    <row r="51" spans="1:6" x14ac:dyDescent="0.2">
      <c r="A51" s="2">
        <v>1090</v>
      </c>
      <c r="B51" s="2" t="s">
        <v>468</v>
      </c>
      <c r="C51" s="2">
        <v>3</v>
      </c>
      <c r="D51" s="2" t="s">
        <v>210</v>
      </c>
      <c r="E51" s="4" t="s">
        <v>496</v>
      </c>
    </row>
    <row r="52" spans="1:6" x14ac:dyDescent="0.2">
      <c r="A52" s="2" t="s">
        <v>469</v>
      </c>
      <c r="B52" s="2" t="s">
        <v>470</v>
      </c>
      <c r="C52" s="2">
        <v>7</v>
      </c>
      <c r="D52" s="2" t="s">
        <v>425</v>
      </c>
      <c r="E52" s="4" t="s">
        <v>425</v>
      </c>
    </row>
    <row r="53" spans="1:6" x14ac:dyDescent="0.2">
      <c r="A53" s="2" t="s">
        <v>471</v>
      </c>
      <c r="C53" s="2">
        <v>212</v>
      </c>
      <c r="D53" s="2" t="s">
        <v>425</v>
      </c>
      <c r="E53" s="4" t="s">
        <v>425</v>
      </c>
      <c r="F53" s="2" t="s">
        <v>497</v>
      </c>
    </row>
    <row r="54" spans="1:6" x14ac:dyDescent="0.2">
      <c r="A54" s="2">
        <v>1097</v>
      </c>
      <c r="C54" s="2">
        <v>18</v>
      </c>
      <c r="D54" s="2" t="s">
        <v>498</v>
      </c>
      <c r="E54" s="4" t="s">
        <v>425</v>
      </c>
      <c r="F54" s="2" t="s">
        <v>499</v>
      </c>
    </row>
    <row r="55" spans="1:6" x14ac:dyDescent="0.2">
      <c r="A55" s="2" t="s">
        <v>472</v>
      </c>
      <c r="B55" s="2" t="s">
        <v>473</v>
      </c>
      <c r="C55" s="2">
        <v>6</v>
      </c>
      <c r="D55" s="2" t="s">
        <v>425</v>
      </c>
      <c r="E55" s="4" t="s">
        <v>425</v>
      </c>
    </row>
    <row r="56" spans="1:6" x14ac:dyDescent="0.2">
      <c r="A56" s="2" t="s">
        <v>451</v>
      </c>
      <c r="C56" s="2">
        <v>38</v>
      </c>
      <c r="D56" s="2" t="s">
        <v>425</v>
      </c>
      <c r="E56" s="4" t="s">
        <v>425</v>
      </c>
      <c r="F56" s="2" t="s">
        <v>500</v>
      </c>
    </row>
    <row r="57" spans="1:6" x14ac:dyDescent="0.2">
      <c r="A57" s="2" t="s">
        <v>451</v>
      </c>
      <c r="C57" s="2">
        <v>45</v>
      </c>
      <c r="D57" s="2" t="s">
        <v>425</v>
      </c>
      <c r="E57" s="4" t="s">
        <v>425</v>
      </c>
      <c r="F57" s="2" t="s">
        <v>501</v>
      </c>
    </row>
    <row r="58" spans="1:6" x14ac:dyDescent="0.2">
      <c r="A58" s="2" t="s">
        <v>451</v>
      </c>
      <c r="C58" s="2">
        <v>13</v>
      </c>
      <c r="D58" s="2" t="s">
        <v>425</v>
      </c>
      <c r="E58" s="4" t="s">
        <v>425</v>
      </c>
      <c r="F58" s="2" t="s">
        <v>502</v>
      </c>
    </row>
    <row r="59" spans="1:6" x14ac:dyDescent="0.2">
      <c r="A59" s="2" t="s">
        <v>451</v>
      </c>
      <c r="C59" s="2">
        <v>49</v>
      </c>
      <c r="D59" s="2" t="s">
        <v>425</v>
      </c>
      <c r="E59" s="4" t="s">
        <v>425</v>
      </c>
      <c r="F59" s="2" t="s">
        <v>503</v>
      </c>
    </row>
    <row r="60" spans="1:6" x14ac:dyDescent="0.2">
      <c r="A60" s="2" t="s">
        <v>451</v>
      </c>
      <c r="C60" s="2">
        <v>336</v>
      </c>
      <c r="D60" s="2" t="s">
        <v>425</v>
      </c>
      <c r="E60" s="4" t="s">
        <v>425</v>
      </c>
      <c r="F60" s="2" t="s">
        <v>504</v>
      </c>
    </row>
    <row r="61" spans="1:6" x14ac:dyDescent="0.2">
      <c r="A61" s="2" t="s">
        <v>451</v>
      </c>
      <c r="C61" s="2">
        <v>78</v>
      </c>
      <c r="D61" s="2" t="s">
        <v>425</v>
      </c>
      <c r="E61" s="4" t="s">
        <v>425</v>
      </c>
      <c r="F61" s="2" t="s">
        <v>505</v>
      </c>
    </row>
    <row r="62" spans="1:6" x14ac:dyDescent="0.2">
      <c r="A62" s="2" t="s">
        <v>451</v>
      </c>
      <c r="B62" s="2" t="s">
        <v>38</v>
      </c>
      <c r="C62" s="2">
        <v>61</v>
      </c>
      <c r="D62" s="2" t="s">
        <v>506</v>
      </c>
      <c r="E62" s="4" t="s">
        <v>425</v>
      </c>
      <c r="F62" s="2" t="s">
        <v>507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1DDBE-B3DD-3C4A-81CC-8A9486249843}">
  <dimension ref="A1:D23"/>
  <sheetViews>
    <sheetView topLeftCell="A4" workbookViewId="0">
      <selection activeCell="B2" sqref="B2"/>
    </sheetView>
  </sheetViews>
  <sheetFormatPr baseColWidth="10" defaultRowHeight="16" x14ac:dyDescent="0.2"/>
  <cols>
    <col min="1" max="1" width="31.6640625" customWidth="1"/>
    <col min="2" max="2" width="34.5" customWidth="1"/>
    <col min="3" max="3" width="37.1640625" customWidth="1"/>
  </cols>
  <sheetData>
    <row r="1" spans="1:4" x14ac:dyDescent="0.2">
      <c r="A1" s="3" t="s">
        <v>1110</v>
      </c>
      <c r="B1" s="3" t="s">
        <v>42</v>
      </c>
      <c r="C1" s="3" t="s">
        <v>508</v>
      </c>
      <c r="D1" s="3" t="s">
        <v>509</v>
      </c>
    </row>
    <row r="2" spans="1:4" x14ac:dyDescent="0.2">
      <c r="A2" s="4" t="s">
        <v>43</v>
      </c>
      <c r="B2" s="4" t="s">
        <v>510</v>
      </c>
      <c r="C2" s="4" t="s">
        <v>89</v>
      </c>
      <c r="D2" s="4" t="s">
        <v>511</v>
      </c>
    </row>
    <row r="3" spans="1:4" x14ac:dyDescent="0.2">
      <c r="A3" s="4" t="s">
        <v>96</v>
      </c>
      <c r="B3" s="4" t="s">
        <v>512</v>
      </c>
      <c r="C3" s="4" t="s">
        <v>513</v>
      </c>
      <c r="D3" s="4" t="s">
        <v>514</v>
      </c>
    </row>
    <row r="4" spans="1:4" x14ac:dyDescent="0.2">
      <c r="A4" s="4" t="s">
        <v>289</v>
      </c>
      <c r="B4" s="4" t="s">
        <v>512</v>
      </c>
      <c r="C4" s="4" t="s">
        <v>515</v>
      </c>
      <c r="D4" s="4" t="s">
        <v>516</v>
      </c>
    </row>
    <row r="5" spans="1:4" x14ac:dyDescent="0.2">
      <c r="A5" s="4" t="s">
        <v>18</v>
      </c>
      <c r="B5" s="4" t="s">
        <v>19</v>
      </c>
      <c r="C5" s="4" t="s">
        <v>517</v>
      </c>
      <c r="D5" s="4" t="s">
        <v>518</v>
      </c>
    </row>
    <row r="6" spans="1:4" x14ac:dyDescent="0.2">
      <c r="A6" s="4" t="s">
        <v>52</v>
      </c>
      <c r="B6" s="4" t="s">
        <v>53</v>
      </c>
      <c r="C6" s="4" t="s">
        <v>519</v>
      </c>
      <c r="D6" s="4" t="s">
        <v>520</v>
      </c>
    </row>
    <row r="7" spans="1:4" x14ac:dyDescent="0.2">
      <c r="A7" s="4" t="s">
        <v>79</v>
      </c>
      <c r="B7" s="4" t="s">
        <v>53</v>
      </c>
      <c r="C7" s="4" t="s">
        <v>521</v>
      </c>
      <c r="D7" s="4" t="s">
        <v>522</v>
      </c>
    </row>
    <row r="8" spans="1:4" x14ac:dyDescent="0.2">
      <c r="A8" s="4" t="s">
        <v>86</v>
      </c>
      <c r="B8" s="4" t="s">
        <v>39</v>
      </c>
      <c r="C8" s="4" t="s">
        <v>24</v>
      </c>
      <c r="D8" s="4" t="s">
        <v>523</v>
      </c>
    </row>
    <row r="9" spans="1:4" x14ac:dyDescent="0.2">
      <c r="A9" s="4" t="s">
        <v>524</v>
      </c>
      <c r="B9" s="4" t="s">
        <v>301</v>
      </c>
      <c r="C9" s="4" t="s">
        <v>417</v>
      </c>
      <c r="D9" s="4" t="s">
        <v>525</v>
      </c>
    </row>
    <row r="10" spans="1:4" x14ac:dyDescent="0.2">
      <c r="A10" s="4" t="s">
        <v>526</v>
      </c>
      <c r="B10" s="4" t="s">
        <v>57</v>
      </c>
      <c r="C10" s="4" t="s">
        <v>65</v>
      </c>
      <c r="D10" s="4" t="s">
        <v>527</v>
      </c>
    </row>
    <row r="11" spans="1:4" x14ac:dyDescent="0.2">
      <c r="A11" s="4" t="s">
        <v>362</v>
      </c>
      <c r="B11" s="4" t="s">
        <v>92</v>
      </c>
      <c r="C11" s="4" t="s">
        <v>46</v>
      </c>
      <c r="D11" s="4" t="s">
        <v>528</v>
      </c>
    </row>
    <row r="12" spans="1:4" x14ac:dyDescent="0.2">
      <c r="A12" s="4" t="s">
        <v>529</v>
      </c>
      <c r="B12" s="4" t="s">
        <v>530</v>
      </c>
      <c r="C12" s="4" t="s">
        <v>46</v>
      </c>
      <c r="D12" s="4" t="s">
        <v>528</v>
      </c>
    </row>
    <row r="13" spans="1:4" x14ac:dyDescent="0.2">
      <c r="A13" s="4" t="s">
        <v>531</v>
      </c>
      <c r="B13" s="4" t="s">
        <v>92</v>
      </c>
      <c r="C13" s="4" t="s">
        <v>24</v>
      </c>
      <c r="D13" s="4" t="s">
        <v>532</v>
      </c>
    </row>
    <row r="14" spans="1:4" x14ac:dyDescent="0.2">
      <c r="A14" s="4" t="s">
        <v>533</v>
      </c>
      <c r="B14" s="4" t="s">
        <v>244</v>
      </c>
      <c r="C14" s="4" t="s">
        <v>534</v>
      </c>
      <c r="D14" s="4" t="s">
        <v>535</v>
      </c>
    </row>
    <row r="15" spans="1:4" x14ac:dyDescent="0.2">
      <c r="A15" s="4" t="s">
        <v>536</v>
      </c>
      <c r="B15" s="4" t="s">
        <v>92</v>
      </c>
      <c r="C15" s="4" t="s">
        <v>347</v>
      </c>
      <c r="D15" s="4" t="s">
        <v>537</v>
      </c>
    </row>
    <row r="16" spans="1:4" x14ac:dyDescent="0.2">
      <c r="A16" s="4" t="s">
        <v>14</v>
      </c>
      <c r="B16" s="4" t="s">
        <v>420</v>
      </c>
      <c r="C16" s="4" t="s">
        <v>215</v>
      </c>
      <c r="D16" s="4" t="s">
        <v>538</v>
      </c>
    </row>
    <row r="17" spans="1:4" x14ac:dyDescent="0.2">
      <c r="A17" s="4" t="s">
        <v>539</v>
      </c>
      <c r="B17" s="4" t="s">
        <v>35</v>
      </c>
      <c r="C17" s="4" t="s">
        <v>46</v>
      </c>
      <c r="D17" s="4" t="s">
        <v>540</v>
      </c>
    </row>
    <row r="18" spans="1:4" x14ac:dyDescent="0.2">
      <c r="A18" s="4" t="s">
        <v>541</v>
      </c>
      <c r="B18" s="4" t="s">
        <v>301</v>
      </c>
      <c r="C18" s="4" t="s">
        <v>65</v>
      </c>
      <c r="D18" s="4" t="s">
        <v>542</v>
      </c>
    </row>
    <row r="19" spans="1:4" x14ac:dyDescent="0.2">
      <c r="A19" s="4" t="s">
        <v>543</v>
      </c>
      <c r="B19" s="4" t="s">
        <v>92</v>
      </c>
      <c r="C19" s="4" t="s">
        <v>235</v>
      </c>
      <c r="D19" s="4" t="s">
        <v>544</v>
      </c>
    </row>
    <row r="20" spans="1:4" x14ac:dyDescent="0.2">
      <c r="A20" s="4" t="s">
        <v>48</v>
      </c>
      <c r="B20" s="4" t="s">
        <v>301</v>
      </c>
      <c r="C20" s="4" t="s">
        <v>89</v>
      </c>
      <c r="D20" s="4" t="s">
        <v>545</v>
      </c>
    </row>
    <row r="21" spans="1:4" x14ac:dyDescent="0.2">
      <c r="A21" s="4" t="s">
        <v>376</v>
      </c>
      <c r="B21" s="4" t="s">
        <v>35</v>
      </c>
      <c r="C21" s="4" t="s">
        <v>417</v>
      </c>
      <c r="D21" s="4" t="s">
        <v>546</v>
      </c>
    </row>
    <row r="22" spans="1:4" x14ac:dyDescent="0.2">
      <c r="A22" s="4" t="s">
        <v>7</v>
      </c>
      <c r="B22" s="4" t="s">
        <v>301</v>
      </c>
      <c r="C22" s="4"/>
      <c r="D22" s="4" t="s">
        <v>547</v>
      </c>
    </row>
    <row r="23" spans="1:4" x14ac:dyDescent="0.2">
      <c r="A23" s="4" t="s">
        <v>548</v>
      </c>
      <c r="B23" s="4" t="s">
        <v>244</v>
      </c>
      <c r="C23" s="4" t="s">
        <v>65</v>
      </c>
      <c r="D23" s="4" t="s">
        <v>549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8708E-F735-4545-A134-C0B1A9C8AD4D}">
  <dimension ref="A1:E196"/>
  <sheetViews>
    <sheetView topLeftCell="A6" workbookViewId="0">
      <selection activeCell="C22" sqref="C22"/>
    </sheetView>
  </sheetViews>
  <sheetFormatPr baseColWidth="10" defaultRowHeight="16" x14ac:dyDescent="0.2"/>
  <cols>
    <col min="1" max="1" width="24" customWidth="1"/>
    <col min="2" max="2" width="37.5" customWidth="1"/>
    <col min="3" max="3" width="30" customWidth="1"/>
    <col min="4" max="4" width="18" customWidth="1"/>
  </cols>
  <sheetData>
    <row r="1" spans="1:5" x14ac:dyDescent="0.2">
      <c r="A1" s="1" t="s">
        <v>1179</v>
      </c>
      <c r="B1" s="1" t="s">
        <v>1110</v>
      </c>
      <c r="C1" s="1" t="s">
        <v>42</v>
      </c>
      <c r="D1" s="1" t="s">
        <v>2</v>
      </c>
      <c r="E1" s="2"/>
    </row>
    <row r="2" spans="1:5" x14ac:dyDescent="0.2">
      <c r="A2" s="2" t="s">
        <v>550</v>
      </c>
      <c r="B2" s="2" t="s">
        <v>551</v>
      </c>
      <c r="C2" s="2" t="s">
        <v>31</v>
      </c>
      <c r="D2" s="2"/>
      <c r="E2" s="2"/>
    </row>
    <row r="3" spans="1:5" x14ac:dyDescent="0.2">
      <c r="A3" s="2" t="s">
        <v>552</v>
      </c>
      <c r="B3" s="2" t="s">
        <v>553</v>
      </c>
      <c r="C3" s="2" t="s">
        <v>409</v>
      </c>
      <c r="D3" s="2" t="s">
        <v>24</v>
      </c>
      <c r="E3" s="2"/>
    </row>
    <row r="4" spans="1:5" x14ac:dyDescent="0.2">
      <c r="A4" s="2" t="s">
        <v>554</v>
      </c>
      <c r="B4" s="2" t="s">
        <v>553</v>
      </c>
      <c r="C4" s="2" t="s">
        <v>409</v>
      </c>
      <c r="D4" s="2" t="s">
        <v>24</v>
      </c>
      <c r="E4" s="2"/>
    </row>
    <row r="5" spans="1:5" x14ac:dyDescent="0.2">
      <c r="A5" s="2" t="s">
        <v>555</v>
      </c>
      <c r="B5" s="2" t="s">
        <v>425</v>
      </c>
      <c r="C5" s="2"/>
      <c r="D5" s="2"/>
      <c r="E5" s="2"/>
    </row>
    <row r="6" spans="1:5" x14ac:dyDescent="0.2">
      <c r="A6" s="2" t="s">
        <v>556</v>
      </c>
      <c r="B6" s="2" t="s">
        <v>553</v>
      </c>
      <c r="C6" s="2" t="s">
        <v>409</v>
      </c>
      <c r="D6" s="2" t="s">
        <v>24</v>
      </c>
      <c r="E6" s="2"/>
    </row>
    <row r="7" spans="1:5" x14ac:dyDescent="0.2">
      <c r="A7" s="2" t="s">
        <v>557</v>
      </c>
      <c r="B7" s="2" t="s">
        <v>558</v>
      </c>
      <c r="C7" s="2" t="s">
        <v>169</v>
      </c>
      <c r="D7" s="2" t="s">
        <v>559</v>
      </c>
      <c r="E7" s="2"/>
    </row>
    <row r="8" spans="1:5" x14ac:dyDescent="0.2">
      <c r="A8" s="2" t="s">
        <v>560</v>
      </c>
      <c r="B8" s="2" t="s">
        <v>558</v>
      </c>
      <c r="C8" s="2" t="s">
        <v>169</v>
      </c>
      <c r="D8" s="2" t="s">
        <v>559</v>
      </c>
      <c r="E8" s="2"/>
    </row>
    <row r="9" spans="1:5" x14ac:dyDescent="0.2">
      <c r="A9" s="2" t="s">
        <v>561</v>
      </c>
      <c r="B9" s="2" t="s">
        <v>52</v>
      </c>
      <c r="C9" s="2" t="s">
        <v>53</v>
      </c>
      <c r="D9" s="2" t="s">
        <v>46</v>
      </c>
      <c r="E9" s="2"/>
    </row>
    <row r="10" spans="1:5" x14ac:dyDescent="0.2">
      <c r="A10" s="2" t="s">
        <v>562</v>
      </c>
      <c r="B10" s="2" t="s">
        <v>563</v>
      </c>
      <c r="C10" s="2"/>
      <c r="D10" s="2" t="s">
        <v>564</v>
      </c>
      <c r="E10" s="2"/>
    </row>
    <row r="11" spans="1:5" x14ac:dyDescent="0.2">
      <c r="A11" s="2" t="s">
        <v>565</v>
      </c>
      <c r="B11" s="2" t="s">
        <v>96</v>
      </c>
      <c r="C11" s="2" t="s">
        <v>414</v>
      </c>
      <c r="D11" s="2" t="s">
        <v>36</v>
      </c>
      <c r="E11" s="2"/>
    </row>
    <row r="12" spans="1:5" x14ac:dyDescent="0.2">
      <c r="A12" s="2" t="s">
        <v>566</v>
      </c>
      <c r="B12" s="2" t="s">
        <v>14</v>
      </c>
      <c r="C12" s="2" t="s">
        <v>335</v>
      </c>
      <c r="D12" s="2" t="s">
        <v>567</v>
      </c>
      <c r="E12" s="2"/>
    </row>
    <row r="13" spans="1:5" x14ac:dyDescent="0.2">
      <c r="A13" s="2" t="s">
        <v>568</v>
      </c>
      <c r="B13" s="2" t="s">
        <v>43</v>
      </c>
      <c r="C13" s="2" t="s">
        <v>44</v>
      </c>
      <c r="D13" s="2"/>
      <c r="E13" s="2"/>
    </row>
    <row r="14" spans="1:5" x14ac:dyDescent="0.2">
      <c r="A14" s="2" t="s">
        <v>569</v>
      </c>
      <c r="B14" s="2"/>
      <c r="C14" s="2"/>
      <c r="D14" s="2"/>
      <c r="E14" s="2"/>
    </row>
    <row r="15" spans="1:5" x14ac:dyDescent="0.2">
      <c r="A15" s="2" t="s">
        <v>570</v>
      </c>
      <c r="B15" s="2" t="s">
        <v>43</v>
      </c>
      <c r="C15" s="2" t="s">
        <v>44</v>
      </c>
      <c r="D15" s="2"/>
      <c r="E15" s="2"/>
    </row>
    <row r="16" spans="1:5" x14ac:dyDescent="0.2">
      <c r="A16" s="2" t="s">
        <v>571</v>
      </c>
      <c r="B16" s="2" t="s">
        <v>52</v>
      </c>
      <c r="C16" s="2" t="s">
        <v>53</v>
      </c>
      <c r="D16" s="2" t="s">
        <v>46</v>
      </c>
      <c r="E16" s="2"/>
    </row>
    <row r="17" spans="1:5" x14ac:dyDescent="0.2">
      <c r="A17" s="2" t="s">
        <v>572</v>
      </c>
      <c r="B17" s="2" t="s">
        <v>43</v>
      </c>
      <c r="C17" s="2" t="s">
        <v>44</v>
      </c>
      <c r="D17" s="2" t="s">
        <v>54</v>
      </c>
      <c r="E17" s="2"/>
    </row>
    <row r="18" spans="1:5" x14ac:dyDescent="0.2">
      <c r="A18" s="2" t="s">
        <v>573</v>
      </c>
      <c r="B18" s="2" t="s">
        <v>43</v>
      </c>
      <c r="C18" s="2"/>
      <c r="D18" s="2"/>
      <c r="E18" s="2"/>
    </row>
    <row r="19" spans="1:5" x14ac:dyDescent="0.2">
      <c r="A19" s="2" t="s">
        <v>574</v>
      </c>
      <c r="B19" s="2" t="s">
        <v>575</v>
      </c>
      <c r="C19" s="2"/>
      <c r="D19" s="2" t="s">
        <v>576</v>
      </c>
      <c r="E19" s="2"/>
    </row>
    <row r="20" spans="1:5" x14ac:dyDescent="0.2">
      <c r="A20" s="2" t="s">
        <v>577</v>
      </c>
      <c r="B20" s="2"/>
      <c r="C20" s="2"/>
      <c r="D20" s="2"/>
      <c r="E20" s="2"/>
    </row>
    <row r="21" spans="1:5" x14ac:dyDescent="0.2">
      <c r="A21" s="2" t="s">
        <v>578</v>
      </c>
      <c r="B21" s="2" t="s">
        <v>232</v>
      </c>
      <c r="C21" s="2"/>
      <c r="D21" s="2"/>
      <c r="E21" s="2"/>
    </row>
    <row r="22" spans="1:5" x14ac:dyDescent="0.2">
      <c r="A22" s="2" t="s">
        <v>579</v>
      </c>
      <c r="B22" s="2" t="s">
        <v>1212</v>
      </c>
      <c r="C22" s="2" t="s">
        <v>53</v>
      </c>
      <c r="D22" s="2" t="s">
        <v>580</v>
      </c>
      <c r="E22" s="2"/>
    </row>
    <row r="23" spans="1:5" x14ac:dyDescent="0.2">
      <c r="A23" s="2" t="s">
        <v>581</v>
      </c>
      <c r="B23" s="2" t="s">
        <v>290</v>
      </c>
      <c r="C23" s="2"/>
      <c r="D23" s="2" t="s">
        <v>54</v>
      </c>
      <c r="E23" s="2"/>
    </row>
    <row r="24" spans="1:5" x14ac:dyDescent="0.2">
      <c r="A24" s="2" t="s">
        <v>582</v>
      </c>
      <c r="B24" s="2" t="s">
        <v>79</v>
      </c>
      <c r="C24" s="2"/>
      <c r="D24" s="2" t="s">
        <v>580</v>
      </c>
      <c r="E24" s="2"/>
    </row>
    <row r="25" spans="1:5" x14ac:dyDescent="0.2">
      <c r="A25" s="2" t="s">
        <v>583</v>
      </c>
      <c r="B25" s="2" t="s">
        <v>43</v>
      </c>
      <c r="C25" s="2"/>
      <c r="D25" s="2"/>
      <c r="E25" s="2"/>
    </row>
    <row r="26" spans="1:5" x14ac:dyDescent="0.2">
      <c r="A26" s="2" t="s">
        <v>584</v>
      </c>
      <c r="B26" s="2"/>
      <c r="C26" s="2"/>
      <c r="D26" s="2"/>
      <c r="E26" s="2"/>
    </row>
    <row r="27" spans="1:5" x14ac:dyDescent="0.2">
      <c r="A27" s="2" t="s">
        <v>585</v>
      </c>
      <c r="B27" s="2" t="s">
        <v>289</v>
      </c>
      <c r="C27" s="2" t="s">
        <v>414</v>
      </c>
      <c r="D27" s="2" t="s">
        <v>379</v>
      </c>
      <c r="E27" s="2"/>
    </row>
    <row r="28" spans="1:5" x14ac:dyDescent="0.2">
      <c r="A28" s="2" t="s">
        <v>586</v>
      </c>
      <c r="B28" s="2" t="s">
        <v>289</v>
      </c>
      <c r="C28" s="2" t="s">
        <v>414</v>
      </c>
      <c r="D28" s="2" t="s">
        <v>379</v>
      </c>
      <c r="E28" s="2"/>
    </row>
    <row r="29" spans="1:5" x14ac:dyDescent="0.2">
      <c r="A29" s="2" t="s">
        <v>587</v>
      </c>
      <c r="B29" s="2" t="s">
        <v>18</v>
      </c>
      <c r="C29" s="2" t="s">
        <v>19</v>
      </c>
      <c r="D29" s="2" t="s">
        <v>89</v>
      </c>
      <c r="E29" s="2"/>
    </row>
    <row r="30" spans="1:5" x14ac:dyDescent="0.2">
      <c r="A30" s="2" t="s">
        <v>588</v>
      </c>
      <c r="B30" s="2" t="s">
        <v>96</v>
      </c>
      <c r="C30" s="2" t="s">
        <v>414</v>
      </c>
      <c r="D30" s="2" t="s">
        <v>36</v>
      </c>
      <c r="E30" s="2"/>
    </row>
    <row r="31" spans="1:5" x14ac:dyDescent="0.2">
      <c r="A31" s="2" t="s">
        <v>589</v>
      </c>
      <c r="B31" s="2" t="s">
        <v>86</v>
      </c>
      <c r="C31" s="2" t="s">
        <v>35</v>
      </c>
      <c r="D31" s="2" t="s">
        <v>24</v>
      </c>
      <c r="E31" s="2"/>
    </row>
    <row r="32" spans="1:5" x14ac:dyDescent="0.2">
      <c r="A32" s="2" t="s">
        <v>590</v>
      </c>
      <c r="B32" s="2" t="s">
        <v>79</v>
      </c>
      <c r="C32" s="2"/>
      <c r="D32" s="2"/>
      <c r="E32" s="2"/>
    </row>
    <row r="33" spans="1:5" x14ac:dyDescent="0.2">
      <c r="A33" s="2" t="s">
        <v>591</v>
      </c>
      <c r="B33" s="2" t="s">
        <v>1011</v>
      </c>
      <c r="C33" s="2"/>
      <c r="D33" s="2"/>
      <c r="E33" s="2"/>
    </row>
    <row r="34" spans="1:5" x14ac:dyDescent="0.2">
      <c r="A34" s="2" t="s">
        <v>592</v>
      </c>
      <c r="B34" s="2"/>
      <c r="C34" s="2"/>
      <c r="D34" s="2"/>
      <c r="E34" s="2"/>
    </row>
    <row r="35" spans="1:5" x14ac:dyDescent="0.2">
      <c r="A35" s="2" t="s">
        <v>593</v>
      </c>
      <c r="B35" s="2"/>
      <c r="C35" s="2"/>
      <c r="D35" s="2"/>
      <c r="E35" s="2"/>
    </row>
    <row r="36" spans="1:5" x14ac:dyDescent="0.2">
      <c r="A36" s="2" t="s">
        <v>594</v>
      </c>
      <c r="B36" s="2" t="s">
        <v>1211</v>
      </c>
      <c r="C36" s="2"/>
      <c r="D36" s="2" t="s">
        <v>576</v>
      </c>
      <c r="E36" s="2"/>
    </row>
    <row r="37" spans="1:5" x14ac:dyDescent="0.2">
      <c r="A37" s="2" t="s">
        <v>595</v>
      </c>
      <c r="B37" s="2" t="s">
        <v>18</v>
      </c>
      <c r="C37" s="2"/>
      <c r="D37" s="2"/>
      <c r="E37" s="2"/>
    </row>
    <row r="38" spans="1:5" x14ac:dyDescent="0.2">
      <c r="A38" s="2" t="s">
        <v>596</v>
      </c>
      <c r="B38" s="2"/>
      <c r="C38" s="2"/>
      <c r="D38" s="2"/>
      <c r="E38" s="2"/>
    </row>
    <row r="39" spans="1:5" x14ac:dyDescent="0.2">
      <c r="A39" s="2" t="s">
        <v>597</v>
      </c>
      <c r="B39" s="2"/>
      <c r="C39" s="2"/>
      <c r="D39" s="2"/>
      <c r="E39" s="2"/>
    </row>
    <row r="40" spans="1:5" x14ac:dyDescent="0.2">
      <c r="A40" s="2" t="s">
        <v>598</v>
      </c>
      <c r="B40" s="2"/>
      <c r="C40" s="2"/>
      <c r="D40" s="2"/>
      <c r="E40" s="2"/>
    </row>
    <row r="41" spans="1:5" x14ac:dyDescent="0.2">
      <c r="A41" s="2" t="s">
        <v>599</v>
      </c>
      <c r="B41" s="2"/>
      <c r="C41" s="2"/>
      <c r="D41" s="2"/>
      <c r="E41" s="2"/>
    </row>
    <row r="42" spans="1:5" x14ac:dyDescent="0.2">
      <c r="A42" s="2" t="s">
        <v>600</v>
      </c>
      <c r="B42" s="2" t="s">
        <v>601</v>
      </c>
      <c r="C42" s="2"/>
      <c r="D42" s="2" t="s">
        <v>54</v>
      </c>
      <c r="E42" s="2"/>
    </row>
    <row r="43" spans="1:5" x14ac:dyDescent="0.2">
      <c r="A43" s="2" t="s">
        <v>602</v>
      </c>
      <c r="B43" s="2" t="s">
        <v>52</v>
      </c>
      <c r="C43" s="2" t="s">
        <v>53</v>
      </c>
      <c r="D43" s="2" t="s">
        <v>24</v>
      </c>
      <c r="E43" s="2"/>
    </row>
    <row r="44" spans="1:5" x14ac:dyDescent="0.2">
      <c r="A44" s="2" t="s">
        <v>603</v>
      </c>
      <c r="B44" s="2" t="s">
        <v>43</v>
      </c>
      <c r="C44" s="2"/>
      <c r="D44" s="2"/>
      <c r="E44" s="2"/>
    </row>
    <row r="45" spans="1:5" x14ac:dyDescent="0.2">
      <c r="A45" s="2" t="s">
        <v>604</v>
      </c>
      <c r="B45" s="2"/>
      <c r="C45" s="2"/>
      <c r="D45" s="2"/>
      <c r="E45" s="2"/>
    </row>
    <row r="46" spans="1:5" x14ac:dyDescent="0.2">
      <c r="A46" s="2" t="s">
        <v>605</v>
      </c>
      <c r="B46" s="2" t="s">
        <v>606</v>
      </c>
      <c r="C46" s="2" t="s">
        <v>31</v>
      </c>
      <c r="D46" s="2" t="s">
        <v>54</v>
      </c>
      <c r="E46" s="2"/>
    </row>
    <row r="47" spans="1:5" x14ac:dyDescent="0.2">
      <c r="A47" s="2" t="s">
        <v>607</v>
      </c>
      <c r="B47" s="2" t="s">
        <v>608</v>
      </c>
      <c r="C47" s="2" t="s">
        <v>244</v>
      </c>
      <c r="D47" s="2" t="s">
        <v>609</v>
      </c>
      <c r="E47" s="2"/>
    </row>
    <row r="48" spans="1:5" x14ac:dyDescent="0.2">
      <c r="A48" s="2" t="s">
        <v>610</v>
      </c>
      <c r="B48" s="2" t="s">
        <v>18</v>
      </c>
      <c r="C48" s="2"/>
      <c r="D48" s="2" t="s">
        <v>611</v>
      </c>
      <c r="E48" s="2"/>
    </row>
    <row r="49" spans="1:5" x14ac:dyDescent="0.2">
      <c r="A49" s="2" t="s">
        <v>612</v>
      </c>
      <c r="B49" s="2" t="s">
        <v>613</v>
      </c>
      <c r="C49" s="2" t="s">
        <v>414</v>
      </c>
      <c r="D49" s="2" t="s">
        <v>36</v>
      </c>
      <c r="E49" s="2"/>
    </row>
    <row r="50" spans="1:5" x14ac:dyDescent="0.2">
      <c r="A50" s="2" t="s">
        <v>614</v>
      </c>
      <c r="B50" s="2" t="s">
        <v>615</v>
      </c>
      <c r="C50" s="2"/>
      <c r="D50" s="2"/>
      <c r="E50" s="2"/>
    </row>
    <row r="51" spans="1:5" x14ac:dyDescent="0.2">
      <c r="A51" s="2" t="s">
        <v>616</v>
      </c>
      <c r="B51" s="2" t="s">
        <v>617</v>
      </c>
      <c r="C51" s="2"/>
      <c r="D51" s="2"/>
      <c r="E51" s="2"/>
    </row>
    <row r="52" spans="1:5" x14ac:dyDescent="0.2">
      <c r="A52" s="2" t="s">
        <v>618</v>
      </c>
      <c r="B52" s="2" t="s">
        <v>43</v>
      </c>
      <c r="C52" s="2" t="s">
        <v>414</v>
      </c>
      <c r="D52" s="2" t="s">
        <v>619</v>
      </c>
      <c r="E52" s="2"/>
    </row>
    <row r="53" spans="1:5" x14ac:dyDescent="0.2">
      <c r="A53" s="2" t="s">
        <v>620</v>
      </c>
      <c r="B53" s="2" t="s">
        <v>86</v>
      </c>
      <c r="C53" s="2" t="s">
        <v>35</v>
      </c>
      <c r="D53" s="2" t="s">
        <v>24</v>
      </c>
      <c r="E53" s="2"/>
    </row>
    <row r="54" spans="1:5" x14ac:dyDescent="0.2">
      <c r="A54" s="2" t="s">
        <v>621</v>
      </c>
      <c r="B54" s="2" t="s">
        <v>18</v>
      </c>
      <c r="C54" s="2" t="s">
        <v>19</v>
      </c>
      <c r="D54" s="2" t="s">
        <v>417</v>
      </c>
      <c r="E54" s="2"/>
    </row>
    <row r="55" spans="1:5" x14ac:dyDescent="0.2">
      <c r="A55" s="2" t="s">
        <v>622</v>
      </c>
      <c r="B55" s="2" t="s">
        <v>52</v>
      </c>
      <c r="C55" s="2" t="s">
        <v>53</v>
      </c>
      <c r="D55" s="2" t="s">
        <v>24</v>
      </c>
      <c r="E55" s="2"/>
    </row>
    <row r="56" spans="1:5" x14ac:dyDescent="0.2">
      <c r="A56" s="2" t="s">
        <v>623</v>
      </c>
      <c r="B56" s="2" t="s">
        <v>18</v>
      </c>
      <c r="C56" s="2" t="s">
        <v>19</v>
      </c>
      <c r="D56" s="2" t="s">
        <v>417</v>
      </c>
      <c r="E56" s="2"/>
    </row>
    <row r="57" spans="1:5" x14ac:dyDescent="0.2">
      <c r="A57" s="2" t="s">
        <v>624</v>
      </c>
      <c r="B57" s="2"/>
      <c r="C57" s="2"/>
      <c r="D57" s="2"/>
      <c r="E57" s="2"/>
    </row>
    <row r="58" spans="1:5" x14ac:dyDescent="0.2">
      <c r="A58" s="2" t="s">
        <v>625</v>
      </c>
      <c r="B58" s="2" t="s">
        <v>626</v>
      </c>
      <c r="C58" s="2" t="s">
        <v>19</v>
      </c>
      <c r="D58" s="2" t="s">
        <v>627</v>
      </c>
      <c r="E58" s="2"/>
    </row>
    <row r="59" spans="1:5" x14ac:dyDescent="0.2">
      <c r="A59" s="2" t="s">
        <v>628</v>
      </c>
      <c r="B59" s="2" t="s">
        <v>96</v>
      </c>
      <c r="C59" s="2" t="s">
        <v>414</v>
      </c>
      <c r="D59" s="2" t="s">
        <v>36</v>
      </c>
      <c r="E59" s="2"/>
    </row>
    <row r="60" spans="1:5" x14ac:dyDescent="0.2">
      <c r="A60" s="2" t="s">
        <v>629</v>
      </c>
      <c r="B60" s="2" t="s">
        <v>18</v>
      </c>
      <c r="C60" s="2" t="s">
        <v>19</v>
      </c>
      <c r="D60" s="2" t="s">
        <v>627</v>
      </c>
      <c r="E60" s="2"/>
    </row>
    <row r="61" spans="1:5" x14ac:dyDescent="0.2">
      <c r="A61" s="2" t="s">
        <v>630</v>
      </c>
      <c r="B61" s="2" t="s">
        <v>79</v>
      </c>
      <c r="C61" s="2" t="s">
        <v>53</v>
      </c>
      <c r="D61" s="2" t="s">
        <v>631</v>
      </c>
      <c r="E61" s="2"/>
    </row>
    <row r="62" spans="1:5" x14ac:dyDescent="0.2">
      <c r="A62" s="2" t="s">
        <v>632</v>
      </c>
      <c r="B62" s="2" t="s">
        <v>96</v>
      </c>
      <c r="C62" s="2" t="s">
        <v>414</v>
      </c>
      <c r="D62" s="2" t="s">
        <v>36</v>
      </c>
      <c r="E62" s="2"/>
    </row>
    <row r="63" spans="1:5" x14ac:dyDescent="0.2">
      <c r="A63" s="2" t="s">
        <v>633</v>
      </c>
      <c r="B63" s="2" t="s">
        <v>52</v>
      </c>
      <c r="C63" s="2" t="s">
        <v>53</v>
      </c>
      <c r="D63" s="2"/>
      <c r="E63" s="2"/>
    </row>
    <row r="64" spans="1:5" x14ac:dyDescent="0.2">
      <c r="A64" s="2" t="s">
        <v>634</v>
      </c>
      <c r="B64" s="2" t="s">
        <v>43</v>
      </c>
      <c r="C64" s="2"/>
      <c r="D64" s="2" t="s">
        <v>89</v>
      </c>
      <c r="E64" s="2"/>
    </row>
    <row r="65" spans="1:5" x14ac:dyDescent="0.2">
      <c r="A65" s="2" t="s">
        <v>635</v>
      </c>
      <c r="B65" s="2" t="s">
        <v>18</v>
      </c>
      <c r="C65" s="2"/>
      <c r="D65" s="2" t="s">
        <v>89</v>
      </c>
      <c r="E65" s="2"/>
    </row>
    <row r="66" spans="1:5" x14ac:dyDescent="0.2">
      <c r="A66" s="2" t="s">
        <v>636</v>
      </c>
      <c r="B66" s="2" t="s">
        <v>615</v>
      </c>
      <c r="C66" s="2"/>
      <c r="D66" s="2"/>
      <c r="E66" s="2"/>
    </row>
    <row r="67" spans="1:5" x14ac:dyDescent="0.2">
      <c r="A67" s="2" t="s">
        <v>637</v>
      </c>
      <c r="B67" s="2" t="s">
        <v>18</v>
      </c>
      <c r="C67" s="2"/>
      <c r="D67" s="2" t="s">
        <v>36</v>
      </c>
      <c r="E67" s="2"/>
    </row>
    <row r="68" spans="1:5" x14ac:dyDescent="0.2">
      <c r="A68" s="2" t="s">
        <v>638</v>
      </c>
      <c r="B68" s="2" t="s">
        <v>96</v>
      </c>
      <c r="C68" s="2"/>
      <c r="D68" s="2" t="s">
        <v>639</v>
      </c>
      <c r="E68" s="2"/>
    </row>
    <row r="69" spans="1:5" x14ac:dyDescent="0.2">
      <c r="A69" s="2" t="s">
        <v>640</v>
      </c>
      <c r="B69" s="2" t="s">
        <v>43</v>
      </c>
      <c r="C69" s="2"/>
      <c r="D69" s="2" t="s">
        <v>89</v>
      </c>
      <c r="E69" s="2"/>
    </row>
    <row r="70" spans="1:5" x14ac:dyDescent="0.2">
      <c r="A70" s="2" t="s">
        <v>641</v>
      </c>
      <c r="B70" s="2" t="s">
        <v>18</v>
      </c>
      <c r="C70" s="2"/>
      <c r="D70" s="2" t="s">
        <v>627</v>
      </c>
      <c r="E70" s="2"/>
    </row>
    <row r="71" spans="1:5" x14ac:dyDescent="0.2">
      <c r="A71" s="2" t="s">
        <v>642</v>
      </c>
      <c r="B71" s="2" t="s">
        <v>18</v>
      </c>
      <c r="C71" s="2"/>
      <c r="D71" s="2" t="s">
        <v>627</v>
      </c>
      <c r="E71" s="2"/>
    </row>
    <row r="72" spans="1:5" x14ac:dyDescent="0.2">
      <c r="A72" s="2" t="s">
        <v>643</v>
      </c>
      <c r="B72" s="2" t="s">
        <v>289</v>
      </c>
      <c r="C72" s="2" t="s">
        <v>414</v>
      </c>
      <c r="D72" s="2" t="s">
        <v>379</v>
      </c>
      <c r="E72" s="2"/>
    </row>
    <row r="73" spans="1:5" x14ac:dyDescent="0.2">
      <c r="A73" s="2" t="s">
        <v>644</v>
      </c>
      <c r="B73" s="2" t="s">
        <v>18</v>
      </c>
      <c r="C73" s="2"/>
      <c r="D73" s="2" t="s">
        <v>417</v>
      </c>
      <c r="E73" s="2"/>
    </row>
    <row r="74" spans="1:5" x14ac:dyDescent="0.2">
      <c r="A74" s="2" t="s">
        <v>645</v>
      </c>
      <c r="B74" s="2"/>
      <c r="C74" s="2"/>
      <c r="D74" s="2"/>
      <c r="E74" s="2"/>
    </row>
    <row r="75" spans="1:5" x14ac:dyDescent="0.2">
      <c r="A75" s="2" t="s">
        <v>646</v>
      </c>
      <c r="B75" s="2" t="s">
        <v>52</v>
      </c>
      <c r="C75" s="2" t="s">
        <v>53</v>
      </c>
      <c r="D75" s="2" t="s">
        <v>647</v>
      </c>
      <c r="E75" s="2"/>
    </row>
    <row r="76" spans="1:5" x14ac:dyDescent="0.2">
      <c r="A76" s="2" t="s">
        <v>648</v>
      </c>
      <c r="B76" s="2" t="s">
        <v>289</v>
      </c>
      <c r="C76" s="2" t="s">
        <v>414</v>
      </c>
      <c r="D76" s="2" t="s">
        <v>379</v>
      </c>
      <c r="E76" s="2"/>
    </row>
    <row r="77" spans="1:5" x14ac:dyDescent="0.2">
      <c r="A77" s="2" t="s">
        <v>649</v>
      </c>
      <c r="B77" s="2" t="s">
        <v>18</v>
      </c>
      <c r="C77" s="2" t="s">
        <v>19</v>
      </c>
      <c r="D77" s="2" t="s">
        <v>36</v>
      </c>
      <c r="E77" s="2"/>
    </row>
    <row r="78" spans="1:5" x14ac:dyDescent="0.2">
      <c r="A78" s="2" t="s">
        <v>650</v>
      </c>
      <c r="B78" s="2" t="s">
        <v>18</v>
      </c>
      <c r="C78" s="2" t="s">
        <v>19</v>
      </c>
      <c r="D78" s="2" t="s">
        <v>36</v>
      </c>
      <c r="E78" s="2"/>
    </row>
    <row r="79" spans="1:5" x14ac:dyDescent="0.2">
      <c r="A79" s="2" t="s">
        <v>651</v>
      </c>
      <c r="B79" s="2" t="s">
        <v>18</v>
      </c>
      <c r="C79" s="2" t="s">
        <v>19</v>
      </c>
      <c r="D79" s="2" t="s">
        <v>36</v>
      </c>
      <c r="E79" s="2"/>
    </row>
    <row r="80" spans="1:5" x14ac:dyDescent="0.2">
      <c r="A80" s="2" t="s">
        <v>652</v>
      </c>
      <c r="B80" s="2" t="s">
        <v>362</v>
      </c>
      <c r="C80" s="2" t="s">
        <v>92</v>
      </c>
      <c r="D80" s="2" t="s">
        <v>46</v>
      </c>
      <c r="E80" s="2"/>
    </row>
    <row r="81" spans="1:5" x14ac:dyDescent="0.2">
      <c r="A81" s="2" t="s">
        <v>653</v>
      </c>
      <c r="B81" s="2"/>
      <c r="C81" s="2"/>
      <c r="D81" s="2"/>
      <c r="E81" s="2"/>
    </row>
    <row r="82" spans="1:5" x14ac:dyDescent="0.2">
      <c r="A82" s="2" t="s">
        <v>654</v>
      </c>
      <c r="B82" s="2" t="s">
        <v>655</v>
      </c>
      <c r="C82" s="2" t="s">
        <v>530</v>
      </c>
      <c r="D82" s="2" t="s">
        <v>46</v>
      </c>
      <c r="E82" s="2"/>
    </row>
    <row r="83" spans="1:5" x14ac:dyDescent="0.2">
      <c r="A83" s="2" t="s">
        <v>656</v>
      </c>
      <c r="B83" s="2" t="s">
        <v>657</v>
      </c>
      <c r="C83" s="2" t="s">
        <v>92</v>
      </c>
      <c r="D83" s="2" t="s">
        <v>24</v>
      </c>
      <c r="E83" s="2"/>
    </row>
    <row r="84" spans="1:5" x14ac:dyDescent="0.2">
      <c r="A84" s="2" t="s">
        <v>658</v>
      </c>
      <c r="B84" s="2" t="s">
        <v>347</v>
      </c>
      <c r="C84" s="2"/>
      <c r="D84" s="2"/>
      <c r="E84" s="2"/>
    </row>
    <row r="85" spans="1:5" x14ac:dyDescent="0.2">
      <c r="A85" s="2" t="s">
        <v>659</v>
      </c>
      <c r="B85" s="2"/>
      <c r="C85" s="2"/>
      <c r="D85" s="2"/>
      <c r="E85" s="2"/>
    </row>
    <row r="86" spans="1:5" x14ac:dyDescent="0.2">
      <c r="A86" s="2" t="s">
        <v>660</v>
      </c>
      <c r="B86" s="2"/>
      <c r="C86" s="2"/>
      <c r="D86" s="2"/>
      <c r="E86" s="2"/>
    </row>
    <row r="87" spans="1:5" x14ac:dyDescent="0.2">
      <c r="A87" s="2" t="s">
        <v>661</v>
      </c>
      <c r="B87" s="2"/>
      <c r="C87" s="2"/>
      <c r="D87" s="2"/>
      <c r="E87" s="2"/>
    </row>
    <row r="88" spans="1:5" x14ac:dyDescent="0.2">
      <c r="A88" s="2" t="s">
        <v>662</v>
      </c>
      <c r="B88" s="2" t="s">
        <v>96</v>
      </c>
      <c r="C88" s="2" t="s">
        <v>414</v>
      </c>
      <c r="D88" s="2" t="s">
        <v>36</v>
      </c>
      <c r="E88" s="2"/>
    </row>
    <row r="89" spans="1:5" x14ac:dyDescent="0.2">
      <c r="A89" s="2" t="s">
        <v>663</v>
      </c>
      <c r="B89" s="2" t="s">
        <v>18</v>
      </c>
      <c r="C89" s="2" t="s">
        <v>19</v>
      </c>
      <c r="D89" s="2" t="s">
        <v>36</v>
      </c>
      <c r="E89" s="2"/>
    </row>
    <row r="90" spans="1:5" x14ac:dyDescent="0.2">
      <c r="A90" s="2" t="s">
        <v>664</v>
      </c>
      <c r="B90" s="2"/>
      <c r="C90" s="2"/>
      <c r="D90" s="2"/>
      <c r="E90" s="2"/>
    </row>
    <row r="91" spans="1:5" x14ac:dyDescent="0.2">
      <c r="A91" s="2" t="s">
        <v>665</v>
      </c>
      <c r="B91" s="2" t="s">
        <v>18</v>
      </c>
      <c r="C91" s="2" t="s">
        <v>19</v>
      </c>
      <c r="D91" s="2" t="s">
        <v>89</v>
      </c>
      <c r="E91" s="2"/>
    </row>
    <row r="92" spans="1:5" x14ac:dyDescent="0.2">
      <c r="A92" s="2" t="s">
        <v>666</v>
      </c>
      <c r="B92" s="2" t="s">
        <v>347</v>
      </c>
      <c r="C92" s="2"/>
      <c r="D92" s="2"/>
      <c r="E92" s="2"/>
    </row>
    <row r="93" spans="1:5" x14ac:dyDescent="0.2">
      <c r="A93" s="2" t="s">
        <v>667</v>
      </c>
      <c r="B93" s="2" t="s">
        <v>18</v>
      </c>
      <c r="C93" s="2" t="s">
        <v>19</v>
      </c>
      <c r="D93" s="2" t="s">
        <v>36</v>
      </c>
      <c r="E93" s="2"/>
    </row>
    <row r="94" spans="1:5" x14ac:dyDescent="0.2">
      <c r="A94" s="2" t="s">
        <v>668</v>
      </c>
      <c r="B94" s="2" t="s">
        <v>96</v>
      </c>
      <c r="C94" s="2" t="s">
        <v>414</v>
      </c>
      <c r="D94" s="2" t="s">
        <v>36</v>
      </c>
      <c r="E94" s="2"/>
    </row>
    <row r="95" spans="1:5" x14ac:dyDescent="0.2">
      <c r="A95" s="2" t="s">
        <v>669</v>
      </c>
      <c r="B95" s="2"/>
      <c r="C95" s="2"/>
      <c r="D95" s="2"/>
      <c r="E95" s="2"/>
    </row>
    <row r="96" spans="1:5" x14ac:dyDescent="0.2">
      <c r="A96" s="2" t="s">
        <v>670</v>
      </c>
      <c r="B96" s="2" t="s">
        <v>362</v>
      </c>
      <c r="C96" s="2" t="s">
        <v>92</v>
      </c>
      <c r="D96" s="2" t="s">
        <v>277</v>
      </c>
      <c r="E96" s="2"/>
    </row>
    <row r="97" spans="1:5" x14ac:dyDescent="0.2">
      <c r="A97" s="2" t="s">
        <v>671</v>
      </c>
      <c r="B97" s="2" t="s">
        <v>79</v>
      </c>
      <c r="C97" s="2" t="s">
        <v>53</v>
      </c>
      <c r="D97" s="2" t="s">
        <v>580</v>
      </c>
      <c r="E97" s="2"/>
    </row>
    <row r="98" spans="1:5" x14ac:dyDescent="0.2">
      <c r="A98" s="2" t="s">
        <v>672</v>
      </c>
      <c r="B98" s="2" t="s">
        <v>43</v>
      </c>
      <c r="C98" s="2"/>
      <c r="D98" s="2"/>
      <c r="E98" s="2"/>
    </row>
    <row r="99" spans="1:5" x14ac:dyDescent="0.2">
      <c r="A99" s="2" t="s">
        <v>673</v>
      </c>
      <c r="B99" s="2" t="s">
        <v>43</v>
      </c>
      <c r="C99" s="2"/>
      <c r="D99" s="2" t="s">
        <v>674</v>
      </c>
      <c r="E99" s="2"/>
    </row>
    <row r="100" spans="1:5" x14ac:dyDescent="0.2">
      <c r="A100" s="2" t="s">
        <v>675</v>
      </c>
      <c r="B100" s="2"/>
      <c r="C100" s="2"/>
      <c r="D100" s="2"/>
      <c r="E100" s="2"/>
    </row>
    <row r="101" spans="1:5" x14ac:dyDescent="0.2">
      <c r="A101" s="2" t="s">
        <v>676</v>
      </c>
      <c r="B101" s="2"/>
      <c r="C101" s="2"/>
      <c r="D101" s="2"/>
      <c r="E101" s="2"/>
    </row>
    <row r="102" spans="1:5" x14ac:dyDescent="0.2">
      <c r="A102" s="2" t="s">
        <v>677</v>
      </c>
      <c r="B102" s="2"/>
      <c r="C102" s="2"/>
      <c r="D102" s="2"/>
      <c r="E102" s="2"/>
    </row>
    <row r="103" spans="1:5" x14ac:dyDescent="0.2">
      <c r="A103" s="2" t="s">
        <v>678</v>
      </c>
      <c r="B103" s="2"/>
      <c r="C103" s="2"/>
      <c r="D103" s="2"/>
      <c r="E103" s="2"/>
    </row>
    <row r="104" spans="1:5" x14ac:dyDescent="0.2">
      <c r="A104" s="2" t="s">
        <v>679</v>
      </c>
      <c r="B104" s="1" t="s">
        <v>680</v>
      </c>
      <c r="C104" s="2"/>
      <c r="D104" s="2"/>
      <c r="E104" s="2"/>
    </row>
    <row r="105" spans="1:5" x14ac:dyDescent="0.2">
      <c r="A105" s="2" t="s">
        <v>681</v>
      </c>
      <c r="B105" s="2" t="s">
        <v>86</v>
      </c>
      <c r="C105" s="2" t="s">
        <v>35</v>
      </c>
      <c r="D105" s="2" t="s">
        <v>24</v>
      </c>
      <c r="E105" s="2"/>
    </row>
    <row r="106" spans="1:5" x14ac:dyDescent="0.2">
      <c r="A106" s="2" t="s">
        <v>682</v>
      </c>
      <c r="B106" s="2" t="s">
        <v>86</v>
      </c>
      <c r="C106" s="2" t="s">
        <v>35</v>
      </c>
      <c r="D106" s="2" t="s">
        <v>24</v>
      </c>
      <c r="E106" s="2"/>
    </row>
    <row r="107" spans="1:5" x14ac:dyDescent="0.2">
      <c r="A107" s="2" t="s">
        <v>683</v>
      </c>
      <c r="B107" s="2" t="s">
        <v>684</v>
      </c>
      <c r="C107" s="2"/>
      <c r="D107" s="2"/>
      <c r="E107" s="2"/>
    </row>
    <row r="108" spans="1:5" x14ac:dyDescent="0.2">
      <c r="A108" s="2" t="s">
        <v>685</v>
      </c>
      <c r="B108" s="2" t="s">
        <v>139</v>
      </c>
      <c r="C108" s="2" t="s">
        <v>92</v>
      </c>
      <c r="D108" s="2" t="s">
        <v>686</v>
      </c>
      <c r="E108" s="2"/>
    </row>
    <row r="109" spans="1:5" x14ac:dyDescent="0.2">
      <c r="A109" s="2" t="s">
        <v>687</v>
      </c>
      <c r="B109" s="2" t="s">
        <v>688</v>
      </c>
      <c r="C109" s="2" t="s">
        <v>35</v>
      </c>
      <c r="D109" s="2" t="s">
        <v>24</v>
      </c>
      <c r="E109" s="2"/>
    </row>
    <row r="110" spans="1:5" x14ac:dyDescent="0.2">
      <c r="A110" s="2" t="s">
        <v>689</v>
      </c>
      <c r="B110" s="2" t="s">
        <v>690</v>
      </c>
      <c r="C110" s="2"/>
      <c r="D110" s="2"/>
      <c r="E110" s="2"/>
    </row>
    <row r="111" spans="1:5" x14ac:dyDescent="0.2">
      <c r="A111" s="2" t="s">
        <v>691</v>
      </c>
      <c r="B111" s="2" t="s">
        <v>347</v>
      </c>
      <c r="C111" s="2"/>
      <c r="D111" s="2"/>
      <c r="E111" s="2"/>
    </row>
    <row r="112" spans="1:5" x14ac:dyDescent="0.2">
      <c r="A112" s="2" t="s">
        <v>692</v>
      </c>
      <c r="B112" s="2" t="s">
        <v>86</v>
      </c>
      <c r="C112" s="2" t="s">
        <v>35</v>
      </c>
      <c r="D112" s="2" t="s">
        <v>24</v>
      </c>
      <c r="E112" s="2"/>
    </row>
    <row r="113" spans="1:5" x14ac:dyDescent="0.2">
      <c r="A113" s="2" t="s">
        <v>693</v>
      </c>
      <c r="B113" s="2" t="s">
        <v>18</v>
      </c>
      <c r="C113" s="2" t="s">
        <v>19</v>
      </c>
      <c r="D113" s="2" t="s">
        <v>89</v>
      </c>
      <c r="E113" s="2"/>
    </row>
    <row r="114" spans="1:5" x14ac:dyDescent="0.2">
      <c r="A114" s="2" t="s">
        <v>694</v>
      </c>
      <c r="B114" s="2" t="s">
        <v>695</v>
      </c>
      <c r="C114" s="2" t="s">
        <v>696</v>
      </c>
      <c r="D114" s="2" t="s">
        <v>89</v>
      </c>
      <c r="E114" s="2"/>
    </row>
    <row r="115" spans="1:5" x14ac:dyDescent="0.2">
      <c r="A115" s="2" t="s">
        <v>697</v>
      </c>
      <c r="B115" s="2" t="s">
        <v>18</v>
      </c>
      <c r="C115" s="2" t="s">
        <v>19</v>
      </c>
      <c r="D115" s="2" t="s">
        <v>89</v>
      </c>
      <c r="E115" s="2"/>
    </row>
    <row r="116" spans="1:5" x14ac:dyDescent="0.2">
      <c r="A116" s="2" t="s">
        <v>698</v>
      </c>
      <c r="B116" s="2" t="s">
        <v>139</v>
      </c>
      <c r="C116" s="2" t="s">
        <v>92</v>
      </c>
      <c r="D116" s="2" t="s">
        <v>89</v>
      </c>
      <c r="E116" s="2"/>
    </row>
    <row r="117" spans="1:5" x14ac:dyDescent="0.2">
      <c r="A117" s="2" t="s">
        <v>699</v>
      </c>
      <c r="B117" s="2" t="s">
        <v>347</v>
      </c>
      <c r="C117" s="2"/>
      <c r="D117" s="2"/>
      <c r="E117" s="2"/>
    </row>
    <row r="118" spans="1:5" x14ac:dyDescent="0.2">
      <c r="A118" s="2" t="s">
        <v>700</v>
      </c>
      <c r="B118" s="2" t="s">
        <v>14</v>
      </c>
      <c r="C118" s="2" t="s">
        <v>701</v>
      </c>
      <c r="D118" s="2" t="s">
        <v>567</v>
      </c>
      <c r="E118" s="2"/>
    </row>
    <row r="119" spans="1:5" x14ac:dyDescent="0.2">
      <c r="A119" s="2" t="s">
        <v>702</v>
      </c>
      <c r="B119" s="2"/>
      <c r="C119" s="2"/>
      <c r="D119" s="2"/>
      <c r="E119" s="2"/>
    </row>
    <row r="120" spans="1:5" x14ac:dyDescent="0.2">
      <c r="A120" s="2" t="s">
        <v>703</v>
      </c>
      <c r="B120" s="2" t="s">
        <v>704</v>
      </c>
      <c r="C120" s="2"/>
      <c r="D120" s="2" t="s">
        <v>46</v>
      </c>
      <c r="E120" s="2"/>
    </row>
    <row r="121" spans="1:5" x14ac:dyDescent="0.2">
      <c r="A121" s="2" t="s">
        <v>705</v>
      </c>
      <c r="B121" s="2" t="s">
        <v>541</v>
      </c>
      <c r="C121" s="2" t="s">
        <v>706</v>
      </c>
      <c r="D121" s="2" t="s">
        <v>347</v>
      </c>
      <c r="E121" s="2"/>
    </row>
    <row r="122" spans="1:5" x14ac:dyDescent="0.2">
      <c r="A122" s="2" t="s">
        <v>707</v>
      </c>
      <c r="B122" s="2" t="s">
        <v>18</v>
      </c>
      <c r="C122" s="2"/>
      <c r="D122" s="2"/>
      <c r="E122" s="2"/>
    </row>
    <row r="123" spans="1:5" x14ac:dyDescent="0.2">
      <c r="A123" s="2" t="s">
        <v>708</v>
      </c>
      <c r="B123" s="2"/>
      <c r="C123" s="2"/>
      <c r="D123" s="2"/>
      <c r="E123" s="2"/>
    </row>
    <row r="124" spans="1:5" x14ac:dyDescent="0.2">
      <c r="A124" s="2" t="s">
        <v>709</v>
      </c>
      <c r="B124" s="2"/>
      <c r="C124" s="2"/>
      <c r="D124" s="2"/>
      <c r="E124" s="2"/>
    </row>
    <row r="125" spans="1:5" x14ac:dyDescent="0.2">
      <c r="A125" s="2" t="s">
        <v>710</v>
      </c>
      <c r="B125" s="2" t="s">
        <v>52</v>
      </c>
      <c r="C125" s="2" t="s">
        <v>53</v>
      </c>
      <c r="D125" s="2" t="s">
        <v>619</v>
      </c>
      <c r="E125" s="2"/>
    </row>
    <row r="126" spans="1:5" x14ac:dyDescent="0.2">
      <c r="A126" s="2" t="s">
        <v>711</v>
      </c>
      <c r="B126" s="2"/>
      <c r="C126" s="2"/>
      <c r="D126" s="2"/>
      <c r="E126" s="2"/>
    </row>
    <row r="127" spans="1:5" x14ac:dyDescent="0.2">
      <c r="A127" s="2" t="s">
        <v>712</v>
      </c>
      <c r="B127" s="2"/>
      <c r="C127" s="2"/>
      <c r="D127" s="2"/>
      <c r="E127" s="2"/>
    </row>
    <row r="128" spans="1:5" x14ac:dyDescent="0.2">
      <c r="A128" s="2" t="s">
        <v>713</v>
      </c>
      <c r="B128" s="2"/>
      <c r="C128" s="2"/>
      <c r="D128" s="2"/>
      <c r="E128" s="2"/>
    </row>
    <row r="129" spans="1:5" x14ac:dyDescent="0.2">
      <c r="A129" s="2" t="s">
        <v>714</v>
      </c>
      <c r="B129" s="2"/>
      <c r="C129" s="2"/>
      <c r="D129" s="2"/>
      <c r="E129" s="2"/>
    </row>
    <row r="130" spans="1:5" x14ac:dyDescent="0.2">
      <c r="A130" s="2" t="s">
        <v>715</v>
      </c>
      <c r="B130" s="2" t="s">
        <v>18</v>
      </c>
      <c r="C130" s="2"/>
      <c r="D130" s="2" t="s">
        <v>24</v>
      </c>
      <c r="E130" s="2"/>
    </row>
    <row r="131" spans="1:5" x14ac:dyDescent="0.2">
      <c r="A131" s="2" t="s">
        <v>716</v>
      </c>
      <c r="B131" s="2" t="s">
        <v>18</v>
      </c>
      <c r="C131" s="2"/>
      <c r="D131" s="2"/>
      <c r="E131" s="2"/>
    </row>
    <row r="132" spans="1:5" x14ac:dyDescent="0.2">
      <c r="A132" s="2" t="s">
        <v>717</v>
      </c>
      <c r="B132" s="2"/>
      <c r="C132" s="2"/>
      <c r="D132" s="2"/>
      <c r="E132" s="2"/>
    </row>
    <row r="133" spans="1:5" x14ac:dyDescent="0.2">
      <c r="A133" s="2" t="s">
        <v>718</v>
      </c>
      <c r="B133" s="2"/>
      <c r="C133" s="2"/>
      <c r="D133" s="2"/>
      <c r="E133" s="2"/>
    </row>
    <row r="134" spans="1:5" x14ac:dyDescent="0.2">
      <c r="A134" s="2" t="s">
        <v>719</v>
      </c>
      <c r="B134" s="2" t="s">
        <v>543</v>
      </c>
      <c r="C134" s="2" t="s">
        <v>92</v>
      </c>
      <c r="D134" s="2" t="s">
        <v>235</v>
      </c>
      <c r="E134" s="2"/>
    </row>
    <row r="135" spans="1:5" x14ac:dyDescent="0.2">
      <c r="A135" s="2" t="s">
        <v>720</v>
      </c>
      <c r="B135" s="2"/>
      <c r="C135" s="2"/>
      <c r="D135" s="2"/>
      <c r="E135" s="2"/>
    </row>
    <row r="136" spans="1:5" x14ac:dyDescent="0.2">
      <c r="A136" s="2" t="s">
        <v>721</v>
      </c>
      <c r="B136" s="2"/>
      <c r="C136" s="2"/>
      <c r="D136" s="2"/>
      <c r="E136" s="2"/>
    </row>
    <row r="137" spans="1:5" x14ac:dyDescent="0.2">
      <c r="A137" s="2" t="s">
        <v>722</v>
      </c>
      <c r="B137" s="2"/>
      <c r="C137" s="2"/>
      <c r="D137" s="2"/>
      <c r="E137" s="2"/>
    </row>
    <row r="138" spans="1:5" x14ac:dyDescent="0.2">
      <c r="A138" s="2" t="s">
        <v>723</v>
      </c>
      <c r="B138" s="2"/>
      <c r="C138" s="2"/>
      <c r="D138" s="2"/>
      <c r="E138" s="2"/>
    </row>
    <row r="139" spans="1:5" x14ac:dyDescent="0.2">
      <c r="A139" s="2" t="s">
        <v>724</v>
      </c>
      <c r="B139" s="2" t="s">
        <v>96</v>
      </c>
      <c r="C139" s="2"/>
      <c r="D139" s="2" t="s">
        <v>36</v>
      </c>
      <c r="E139" s="2"/>
    </row>
    <row r="140" spans="1:5" x14ac:dyDescent="0.2">
      <c r="A140" s="2" t="s">
        <v>725</v>
      </c>
      <c r="B140" s="2"/>
      <c r="C140" s="2"/>
      <c r="D140" s="2"/>
      <c r="E140" s="2"/>
    </row>
    <row r="141" spans="1:5" x14ac:dyDescent="0.2">
      <c r="A141" s="2" t="s">
        <v>726</v>
      </c>
      <c r="B141" s="2"/>
      <c r="C141" s="2"/>
      <c r="D141" s="2"/>
      <c r="E141" s="2"/>
    </row>
    <row r="142" spans="1:5" x14ac:dyDescent="0.2">
      <c r="A142" s="2" t="s">
        <v>727</v>
      </c>
      <c r="B142" s="2"/>
      <c r="C142" s="2"/>
      <c r="D142" s="2"/>
      <c r="E142" s="2"/>
    </row>
    <row r="143" spans="1:5" x14ac:dyDescent="0.2">
      <c r="A143" s="2" t="s">
        <v>728</v>
      </c>
      <c r="B143" s="2"/>
      <c r="C143" s="2"/>
      <c r="D143" s="2"/>
      <c r="E143" s="2"/>
    </row>
    <row r="144" spans="1:5" x14ac:dyDescent="0.2">
      <c r="A144" s="2" t="s">
        <v>729</v>
      </c>
      <c r="B144" s="2" t="s">
        <v>730</v>
      </c>
      <c r="C144" s="2"/>
      <c r="D144" s="2"/>
      <c r="E144" s="2"/>
    </row>
    <row r="145" spans="1:5" x14ac:dyDescent="0.2">
      <c r="A145" s="2" t="s">
        <v>731</v>
      </c>
      <c r="B145" s="2"/>
      <c r="C145" s="2"/>
      <c r="D145" s="2"/>
      <c r="E145" s="2"/>
    </row>
    <row r="146" spans="1:5" x14ac:dyDescent="0.2">
      <c r="A146" s="2" t="s">
        <v>732</v>
      </c>
      <c r="B146" s="2" t="s">
        <v>733</v>
      </c>
      <c r="C146" s="2"/>
      <c r="D146" s="2"/>
      <c r="E146" s="2"/>
    </row>
    <row r="147" spans="1:5" x14ac:dyDescent="0.2">
      <c r="A147" s="2" t="s">
        <v>734</v>
      </c>
      <c r="B147" s="2"/>
      <c r="C147" s="2"/>
      <c r="D147" s="2"/>
      <c r="E147" s="2"/>
    </row>
    <row r="148" spans="1:5" x14ac:dyDescent="0.2">
      <c r="A148" s="2" t="s">
        <v>735</v>
      </c>
      <c r="B148" s="2"/>
      <c r="C148" s="2"/>
      <c r="D148" s="2"/>
      <c r="E148" s="2"/>
    </row>
    <row r="149" spans="1:5" x14ac:dyDescent="0.2">
      <c r="A149" s="2" t="s">
        <v>736</v>
      </c>
      <c r="B149" s="2"/>
      <c r="C149" s="2"/>
      <c r="D149" s="2"/>
      <c r="E149" s="2"/>
    </row>
    <row r="150" spans="1:5" x14ac:dyDescent="0.2">
      <c r="A150" s="2" t="s">
        <v>737</v>
      </c>
      <c r="B150" s="2"/>
      <c r="C150" s="2"/>
      <c r="D150" s="2"/>
      <c r="E150" s="2"/>
    </row>
    <row r="151" spans="1:5" x14ac:dyDescent="0.2">
      <c r="A151" s="2" t="s">
        <v>738</v>
      </c>
      <c r="B151" s="2"/>
      <c r="C151" s="2"/>
      <c r="D151" s="2"/>
      <c r="E151" s="2"/>
    </row>
    <row r="152" spans="1:5" x14ac:dyDescent="0.2">
      <c r="A152" s="2" t="s">
        <v>739</v>
      </c>
      <c r="B152" s="2"/>
      <c r="C152" s="2"/>
      <c r="D152" s="2"/>
      <c r="E152" s="2"/>
    </row>
    <row r="153" spans="1:5" x14ac:dyDescent="0.2">
      <c r="A153" s="2" t="s">
        <v>740</v>
      </c>
      <c r="B153" s="2" t="s">
        <v>18</v>
      </c>
      <c r="C153" s="2"/>
      <c r="D153" s="2"/>
      <c r="E153" s="2"/>
    </row>
    <row r="154" spans="1:5" x14ac:dyDescent="0.2">
      <c r="A154" s="2" t="s">
        <v>741</v>
      </c>
      <c r="B154" s="2" t="s">
        <v>742</v>
      </c>
      <c r="C154" s="2"/>
      <c r="D154" s="2"/>
      <c r="E154" s="2"/>
    </row>
    <row r="155" spans="1:5" x14ac:dyDescent="0.2">
      <c r="A155" s="2" t="s">
        <v>743</v>
      </c>
      <c r="B155" s="2"/>
      <c r="C155" s="2"/>
      <c r="D155" s="2"/>
      <c r="E155" s="2"/>
    </row>
    <row r="156" spans="1:5" x14ac:dyDescent="0.2">
      <c r="A156" s="2" t="s">
        <v>744</v>
      </c>
      <c r="B156" s="2"/>
      <c r="C156" s="2"/>
      <c r="D156" s="2"/>
      <c r="E156" s="2"/>
    </row>
    <row r="157" spans="1:5" x14ac:dyDescent="0.2">
      <c r="A157" s="2" t="s">
        <v>745</v>
      </c>
      <c r="B157" s="2"/>
      <c r="C157" s="2"/>
      <c r="D157" s="2"/>
      <c r="E157" s="2"/>
    </row>
    <row r="158" spans="1:5" x14ac:dyDescent="0.2">
      <c r="A158" s="2" t="s">
        <v>746</v>
      </c>
      <c r="B158" s="2"/>
      <c r="C158" s="2"/>
      <c r="D158" s="2"/>
      <c r="E158" s="2"/>
    </row>
    <row r="159" spans="1:5" x14ac:dyDescent="0.2">
      <c r="A159" s="2" t="s">
        <v>747</v>
      </c>
      <c r="B159" s="2" t="s">
        <v>48</v>
      </c>
      <c r="C159" s="2"/>
      <c r="D159" s="2"/>
      <c r="E159" s="2"/>
    </row>
    <row r="160" spans="1:5" x14ac:dyDescent="0.2">
      <c r="A160" s="2" t="s">
        <v>748</v>
      </c>
      <c r="B160" s="2"/>
      <c r="C160" s="2"/>
      <c r="D160" s="2"/>
      <c r="E160" s="2"/>
    </row>
    <row r="161" spans="1:5" x14ac:dyDescent="0.2">
      <c r="A161" s="2" t="s">
        <v>749</v>
      </c>
      <c r="B161" s="2"/>
      <c r="C161" s="2"/>
      <c r="D161" s="2"/>
      <c r="E161" s="2"/>
    </row>
    <row r="162" spans="1:5" x14ac:dyDescent="0.2">
      <c r="A162" s="2" t="s">
        <v>750</v>
      </c>
      <c r="B162" s="2" t="s">
        <v>751</v>
      </c>
      <c r="C162" s="2"/>
      <c r="D162" s="2"/>
      <c r="E162" s="2"/>
    </row>
    <row r="163" spans="1:5" x14ac:dyDescent="0.2">
      <c r="A163" s="2" t="s">
        <v>752</v>
      </c>
      <c r="B163" s="2"/>
      <c r="C163" s="2"/>
      <c r="D163" s="2"/>
      <c r="E163" s="2"/>
    </row>
    <row r="164" spans="1:5" x14ac:dyDescent="0.2">
      <c r="A164" s="2" t="s">
        <v>753</v>
      </c>
      <c r="B164" s="2"/>
      <c r="C164" s="2"/>
      <c r="D164" s="2"/>
      <c r="E164" s="2"/>
    </row>
    <row r="165" spans="1:5" x14ac:dyDescent="0.2">
      <c r="A165" s="2" t="s">
        <v>754</v>
      </c>
      <c r="B165" s="2"/>
      <c r="C165" s="2"/>
      <c r="D165" s="2"/>
      <c r="E165" s="2"/>
    </row>
    <row r="166" spans="1:5" x14ac:dyDescent="0.2">
      <c r="A166" s="2" t="s">
        <v>755</v>
      </c>
      <c r="B166" s="2" t="s">
        <v>756</v>
      </c>
      <c r="C166" s="2"/>
      <c r="D166" s="2"/>
      <c r="E166" s="2"/>
    </row>
    <row r="167" spans="1:5" x14ac:dyDescent="0.2">
      <c r="A167" s="2" t="s">
        <v>757</v>
      </c>
      <c r="B167" s="2" t="s">
        <v>18</v>
      </c>
      <c r="C167" s="2"/>
      <c r="D167" s="2" t="s">
        <v>417</v>
      </c>
      <c r="E167" s="2"/>
    </row>
    <row r="168" spans="1:5" x14ac:dyDescent="0.2">
      <c r="A168" s="2" t="s">
        <v>758</v>
      </c>
      <c r="B168" s="2"/>
      <c r="C168" s="2"/>
      <c r="D168" s="2"/>
      <c r="E168" s="2"/>
    </row>
    <row r="169" spans="1:5" x14ac:dyDescent="0.2">
      <c r="A169" s="2" t="s">
        <v>759</v>
      </c>
      <c r="B169" s="2"/>
      <c r="C169" s="2"/>
      <c r="D169" s="2"/>
      <c r="E169" s="2"/>
    </row>
    <row r="170" spans="1:5" x14ac:dyDescent="0.2">
      <c r="A170" s="2" t="s">
        <v>760</v>
      </c>
      <c r="B170" s="2"/>
      <c r="C170" s="2"/>
      <c r="D170" s="2"/>
      <c r="E170" s="2"/>
    </row>
    <row r="171" spans="1:5" x14ac:dyDescent="0.2">
      <c r="A171" s="2" t="s">
        <v>761</v>
      </c>
      <c r="B171" s="2" t="s">
        <v>762</v>
      </c>
      <c r="C171" s="2"/>
      <c r="D171" s="2"/>
      <c r="E171" s="2"/>
    </row>
    <row r="172" spans="1:5" x14ac:dyDescent="0.2">
      <c r="A172" s="2" t="s">
        <v>763</v>
      </c>
      <c r="B172" s="2"/>
      <c r="C172" s="2"/>
      <c r="D172" s="2"/>
      <c r="E172" s="2"/>
    </row>
    <row r="173" spans="1:5" x14ac:dyDescent="0.2">
      <c r="A173" s="2" t="s">
        <v>764</v>
      </c>
      <c r="B173" s="2"/>
      <c r="C173" s="2"/>
      <c r="D173" s="2"/>
      <c r="E173" s="2"/>
    </row>
    <row r="174" spans="1:5" x14ac:dyDescent="0.2">
      <c r="A174" s="2" t="s">
        <v>765</v>
      </c>
      <c r="B174" s="2"/>
      <c r="C174" s="2"/>
      <c r="D174" s="2"/>
      <c r="E174" s="2"/>
    </row>
    <row r="175" spans="1:5" x14ac:dyDescent="0.2">
      <c r="A175" s="2" t="s">
        <v>766</v>
      </c>
      <c r="B175" s="2"/>
      <c r="C175" s="2"/>
      <c r="D175" s="2"/>
      <c r="E175" s="2"/>
    </row>
    <row r="176" spans="1:5" x14ac:dyDescent="0.2">
      <c r="A176" s="2" t="s">
        <v>767</v>
      </c>
      <c r="B176" s="2" t="s">
        <v>18</v>
      </c>
      <c r="C176" s="2"/>
      <c r="D176" s="2"/>
      <c r="E176" s="2"/>
    </row>
    <row r="177" spans="1:5" x14ac:dyDescent="0.2">
      <c r="A177" s="2" t="s">
        <v>768</v>
      </c>
      <c r="B177" s="2"/>
      <c r="C177" s="2"/>
      <c r="D177" s="2"/>
      <c r="E177" s="2"/>
    </row>
    <row r="178" spans="1:5" x14ac:dyDescent="0.2">
      <c r="A178" s="2" t="s">
        <v>769</v>
      </c>
      <c r="B178" s="2"/>
      <c r="C178" s="2"/>
      <c r="D178" s="2"/>
      <c r="E178" s="2"/>
    </row>
    <row r="179" spans="1:5" x14ac:dyDescent="0.2">
      <c r="A179" s="2" t="s">
        <v>770</v>
      </c>
      <c r="B179" s="2"/>
      <c r="C179" s="2"/>
      <c r="D179" s="2"/>
      <c r="E179" s="2"/>
    </row>
    <row r="180" spans="1:5" x14ac:dyDescent="0.2">
      <c r="A180" s="2" t="s">
        <v>771</v>
      </c>
      <c r="B180" s="2"/>
      <c r="C180" s="2"/>
      <c r="D180" s="2"/>
      <c r="E180" s="2"/>
    </row>
    <row r="181" spans="1:5" x14ac:dyDescent="0.2">
      <c r="A181" s="2" t="s">
        <v>772</v>
      </c>
      <c r="B181" s="2" t="s">
        <v>86</v>
      </c>
      <c r="C181" s="2" t="s">
        <v>35</v>
      </c>
      <c r="D181" s="2" t="s">
        <v>24</v>
      </c>
      <c r="E181" s="2"/>
    </row>
    <row r="182" spans="1:5" x14ac:dyDescent="0.2">
      <c r="A182" s="2" t="s">
        <v>773</v>
      </c>
      <c r="B182" s="2" t="s">
        <v>232</v>
      </c>
      <c r="C182" s="2" t="s">
        <v>35</v>
      </c>
      <c r="D182" s="2"/>
      <c r="E182" s="2"/>
    </row>
    <row r="183" spans="1:5" x14ac:dyDescent="0.2">
      <c r="A183" s="2" t="s">
        <v>774</v>
      </c>
      <c r="B183" s="2" t="s">
        <v>775</v>
      </c>
      <c r="C183" s="2"/>
      <c r="D183" s="2"/>
      <c r="E183" s="2"/>
    </row>
    <row r="184" spans="1:5" x14ac:dyDescent="0.2">
      <c r="A184" s="2" t="s">
        <v>776</v>
      </c>
      <c r="B184" s="2"/>
      <c r="C184" s="2"/>
      <c r="D184" s="2"/>
      <c r="E184" s="2"/>
    </row>
    <row r="185" spans="1:5" x14ac:dyDescent="0.2">
      <c r="A185" s="2" t="s">
        <v>777</v>
      </c>
      <c r="B185" s="2"/>
      <c r="C185" s="2"/>
      <c r="D185" s="2"/>
      <c r="E185" s="2"/>
    </row>
    <row r="186" spans="1:5" x14ac:dyDescent="0.2">
      <c r="A186" s="2" t="s">
        <v>778</v>
      </c>
      <c r="B186" s="2" t="s">
        <v>43</v>
      </c>
      <c r="C186" s="2"/>
      <c r="D186" s="2"/>
      <c r="E186" s="2"/>
    </row>
    <row r="187" spans="1:5" x14ac:dyDescent="0.2">
      <c r="A187" s="2" t="s">
        <v>779</v>
      </c>
      <c r="B187" s="2"/>
      <c r="C187" s="2"/>
      <c r="D187" s="2"/>
      <c r="E187" s="2"/>
    </row>
    <row r="188" spans="1:5" x14ac:dyDescent="0.2">
      <c r="A188" s="2" t="s">
        <v>780</v>
      </c>
      <c r="B188" s="2" t="s">
        <v>781</v>
      </c>
      <c r="C188" s="2"/>
      <c r="D188" s="2"/>
      <c r="E188" s="2"/>
    </row>
    <row r="189" spans="1:5" x14ac:dyDescent="0.2">
      <c r="A189" s="2" t="s">
        <v>782</v>
      </c>
      <c r="B189" s="2"/>
      <c r="C189" s="2"/>
      <c r="D189" s="2"/>
      <c r="E189" s="2"/>
    </row>
    <row r="190" spans="1:5" x14ac:dyDescent="0.2">
      <c r="A190" s="2" t="s">
        <v>783</v>
      </c>
      <c r="B190" s="2" t="s">
        <v>784</v>
      </c>
      <c r="C190" s="2"/>
      <c r="D190" s="2"/>
      <c r="E190" s="2"/>
    </row>
    <row r="191" spans="1:5" x14ac:dyDescent="0.2">
      <c r="A191" s="2" t="s">
        <v>785</v>
      </c>
      <c r="B191" s="2" t="s">
        <v>786</v>
      </c>
      <c r="C191" s="2"/>
      <c r="D191" s="2"/>
      <c r="E191" s="2"/>
    </row>
    <row r="192" spans="1:5" x14ac:dyDescent="0.2">
      <c r="A192" s="2" t="s">
        <v>787</v>
      </c>
      <c r="B192" s="2"/>
      <c r="C192" s="2"/>
      <c r="D192" s="2"/>
      <c r="E192" s="2"/>
    </row>
    <row r="193" spans="1:5" x14ac:dyDescent="0.2">
      <c r="A193" s="2" t="s">
        <v>788</v>
      </c>
      <c r="B193" s="2"/>
      <c r="C193" s="2"/>
      <c r="D193" s="2"/>
      <c r="E193" s="2"/>
    </row>
    <row r="194" spans="1:5" x14ac:dyDescent="0.2">
      <c r="A194" s="2" t="s">
        <v>789</v>
      </c>
      <c r="B194" s="2" t="s">
        <v>541</v>
      </c>
      <c r="C194" s="2" t="s">
        <v>301</v>
      </c>
      <c r="D194" s="2"/>
      <c r="E194" s="2"/>
    </row>
    <row r="195" spans="1:5" x14ac:dyDescent="0.2">
      <c r="A195" s="2" t="s">
        <v>790</v>
      </c>
      <c r="B195" s="2" t="s">
        <v>786</v>
      </c>
      <c r="C195" s="2"/>
      <c r="D195" s="2"/>
      <c r="E195" s="2"/>
    </row>
    <row r="196" spans="1:5" x14ac:dyDescent="0.2">
      <c r="A196" s="2" t="s">
        <v>791</v>
      </c>
      <c r="B196" s="2" t="s">
        <v>548</v>
      </c>
      <c r="C196" s="2"/>
      <c r="D196" s="2"/>
      <c r="E196" s="2"/>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AC3D3-919F-734D-BEF8-D1C161D2B42D}">
  <dimension ref="A1:D38"/>
  <sheetViews>
    <sheetView workbookViewId="0">
      <selection activeCell="B12" sqref="B12"/>
    </sheetView>
  </sheetViews>
  <sheetFormatPr baseColWidth="10" defaultRowHeight="16" x14ac:dyDescent="0.2"/>
  <cols>
    <col min="1" max="1" width="29.83203125" style="2" customWidth="1"/>
    <col min="2" max="2" width="34.1640625" style="2" customWidth="1"/>
    <col min="3" max="16384" width="10.83203125" style="2"/>
  </cols>
  <sheetData>
    <row r="1" spans="1:4" x14ac:dyDescent="0.2">
      <c r="A1" s="3" t="s">
        <v>1110</v>
      </c>
      <c r="B1" s="3" t="s">
        <v>42</v>
      </c>
      <c r="C1" s="3" t="s">
        <v>2</v>
      </c>
      <c r="D1" s="3" t="s">
        <v>798</v>
      </c>
    </row>
    <row r="2" spans="1:4" x14ac:dyDescent="0.2">
      <c r="A2" s="4" t="s">
        <v>799</v>
      </c>
      <c r="B2" s="4" t="s">
        <v>92</v>
      </c>
      <c r="C2" s="4" t="s">
        <v>54</v>
      </c>
      <c r="D2" s="4">
        <v>2</v>
      </c>
    </row>
    <row r="3" spans="1:4" x14ac:dyDescent="0.2">
      <c r="A3" s="4" t="s">
        <v>410</v>
      </c>
      <c r="B3" s="4" t="s">
        <v>92</v>
      </c>
      <c r="C3" s="4" t="s">
        <v>54</v>
      </c>
      <c r="D3" s="4">
        <v>1</v>
      </c>
    </row>
    <row r="4" spans="1:4" x14ac:dyDescent="0.2">
      <c r="A4" s="4" t="s">
        <v>800</v>
      </c>
      <c r="B4" s="4" t="s">
        <v>335</v>
      </c>
      <c r="C4" s="4" t="s">
        <v>795</v>
      </c>
      <c r="D4" s="4">
        <v>2</v>
      </c>
    </row>
    <row r="5" spans="1:4" x14ac:dyDescent="0.2">
      <c r="A5" s="4" t="s">
        <v>14</v>
      </c>
      <c r="B5" s="4" t="s">
        <v>335</v>
      </c>
      <c r="C5" s="4" t="s">
        <v>801</v>
      </c>
      <c r="D5" s="4">
        <v>2</v>
      </c>
    </row>
    <row r="6" spans="1:4" x14ac:dyDescent="0.2">
      <c r="A6" s="4" t="s">
        <v>802</v>
      </c>
      <c r="B6" s="4" t="s">
        <v>335</v>
      </c>
      <c r="C6" s="4" t="s">
        <v>803</v>
      </c>
      <c r="D6" s="4">
        <v>3</v>
      </c>
    </row>
    <row r="7" spans="1:4" x14ac:dyDescent="0.2">
      <c r="A7" s="4" t="s">
        <v>804</v>
      </c>
      <c r="B7" s="4" t="s">
        <v>178</v>
      </c>
      <c r="C7" s="4" t="s">
        <v>805</v>
      </c>
      <c r="D7" s="4">
        <v>2</v>
      </c>
    </row>
    <row r="8" spans="1:4" x14ac:dyDescent="0.2">
      <c r="A8" s="4" t="s">
        <v>806</v>
      </c>
      <c r="B8" s="4" t="s">
        <v>808</v>
      </c>
      <c r="C8" s="4" t="s">
        <v>807</v>
      </c>
      <c r="D8" s="4">
        <v>1</v>
      </c>
    </row>
    <row r="9" spans="1:4" x14ac:dyDescent="0.2">
      <c r="A9" s="4" t="s">
        <v>809</v>
      </c>
      <c r="B9" s="4" t="s">
        <v>811</v>
      </c>
      <c r="C9" s="4" t="s">
        <v>810</v>
      </c>
      <c r="D9" s="4">
        <v>1</v>
      </c>
    </row>
    <row r="10" spans="1:4" x14ac:dyDescent="0.2">
      <c r="A10" s="4" t="s">
        <v>812</v>
      </c>
      <c r="B10" s="4" t="s">
        <v>35</v>
      </c>
      <c r="C10" s="4" t="s">
        <v>813</v>
      </c>
      <c r="D10" s="4">
        <v>8</v>
      </c>
    </row>
    <row r="11" spans="1:4" x14ac:dyDescent="0.2">
      <c r="A11" s="4" t="s">
        <v>325</v>
      </c>
      <c r="B11" s="4" t="s">
        <v>35</v>
      </c>
      <c r="C11" s="4" t="s">
        <v>814</v>
      </c>
      <c r="D11" s="4">
        <v>3</v>
      </c>
    </row>
    <row r="12" spans="1:4" x14ac:dyDescent="0.2">
      <c r="A12" s="4" t="s">
        <v>11</v>
      </c>
      <c r="B12" s="4" t="s">
        <v>301</v>
      </c>
      <c r="C12" s="4" t="s">
        <v>815</v>
      </c>
      <c r="D12" s="4">
        <v>2</v>
      </c>
    </row>
    <row r="13" spans="1:4" x14ac:dyDescent="0.2">
      <c r="A13" s="4" t="s">
        <v>816</v>
      </c>
      <c r="B13" s="4" t="s">
        <v>35</v>
      </c>
      <c r="C13" s="4" t="s">
        <v>817</v>
      </c>
      <c r="D13" s="4">
        <v>1</v>
      </c>
    </row>
    <row r="14" spans="1:4" x14ac:dyDescent="0.2">
      <c r="A14" s="4" t="s">
        <v>818</v>
      </c>
      <c r="B14" s="4" t="s">
        <v>301</v>
      </c>
      <c r="C14" s="4" t="s">
        <v>817</v>
      </c>
      <c r="D14" s="4">
        <v>1</v>
      </c>
    </row>
    <row r="15" spans="1:4" x14ac:dyDescent="0.2">
      <c r="A15" s="4" t="s">
        <v>819</v>
      </c>
      <c r="B15" s="4" t="s">
        <v>84</v>
      </c>
      <c r="C15" s="4" t="s">
        <v>805</v>
      </c>
      <c r="D15" s="4">
        <v>2</v>
      </c>
    </row>
    <row r="16" spans="1:4" x14ac:dyDescent="0.2">
      <c r="A16" s="4" t="s">
        <v>7</v>
      </c>
      <c r="B16" s="4" t="s">
        <v>301</v>
      </c>
      <c r="C16" s="4" t="s">
        <v>795</v>
      </c>
      <c r="D16" s="4">
        <v>7</v>
      </c>
    </row>
    <row r="17" spans="1:4" x14ac:dyDescent="0.2">
      <c r="A17" s="4" t="s">
        <v>48</v>
      </c>
      <c r="B17" s="4" t="s">
        <v>301</v>
      </c>
      <c r="C17" s="4" t="s">
        <v>820</v>
      </c>
      <c r="D17" s="4">
        <v>6</v>
      </c>
    </row>
    <row r="18" spans="1:4" x14ac:dyDescent="0.2">
      <c r="A18" s="4" t="s">
        <v>821</v>
      </c>
      <c r="B18" s="4" t="s">
        <v>301</v>
      </c>
      <c r="C18" s="4" t="s">
        <v>815</v>
      </c>
      <c r="D18" s="4">
        <v>1</v>
      </c>
    </row>
    <row r="19" spans="1:4" x14ac:dyDescent="0.2">
      <c r="A19" s="4" t="s">
        <v>822</v>
      </c>
      <c r="B19" s="4" t="s">
        <v>301</v>
      </c>
      <c r="C19" s="4" t="s">
        <v>815</v>
      </c>
      <c r="D19" s="4">
        <v>5</v>
      </c>
    </row>
    <row r="20" spans="1:4" x14ac:dyDescent="0.2">
      <c r="A20" s="4" t="s">
        <v>43</v>
      </c>
      <c r="B20" s="4" t="s">
        <v>796</v>
      </c>
      <c r="C20" s="4" t="s">
        <v>817</v>
      </c>
      <c r="D20" s="4">
        <v>2</v>
      </c>
    </row>
    <row r="21" spans="1:4" x14ac:dyDescent="0.2">
      <c r="A21" s="4" t="s">
        <v>823</v>
      </c>
      <c r="B21" s="4" t="s">
        <v>825</v>
      </c>
      <c r="C21" s="4" t="s">
        <v>824</v>
      </c>
      <c r="D21" s="4">
        <v>7</v>
      </c>
    </row>
    <row r="22" spans="1:4" x14ac:dyDescent="0.2">
      <c r="A22" s="4" t="s">
        <v>826</v>
      </c>
      <c r="B22" s="4" t="s">
        <v>796</v>
      </c>
      <c r="C22" s="4" t="s">
        <v>815</v>
      </c>
      <c r="D22" s="4">
        <v>3</v>
      </c>
    </row>
    <row r="23" spans="1:4" x14ac:dyDescent="0.2">
      <c r="A23" s="4" t="s">
        <v>827</v>
      </c>
      <c r="B23" s="4" t="s">
        <v>186</v>
      </c>
      <c r="C23" s="4" t="s">
        <v>815</v>
      </c>
      <c r="D23" s="4">
        <v>2</v>
      </c>
    </row>
    <row r="24" spans="1:4" x14ac:dyDescent="0.2">
      <c r="A24" s="4" t="s">
        <v>828</v>
      </c>
      <c r="B24" s="4" t="s">
        <v>186</v>
      </c>
      <c r="C24" s="4" t="s">
        <v>820</v>
      </c>
      <c r="D24" s="4">
        <v>2</v>
      </c>
    </row>
    <row r="25" spans="1:4" x14ac:dyDescent="0.2">
      <c r="A25" s="4" t="s">
        <v>829</v>
      </c>
      <c r="B25" s="4" t="s">
        <v>186</v>
      </c>
      <c r="C25" s="4" t="s">
        <v>125</v>
      </c>
      <c r="D25" s="4">
        <v>4</v>
      </c>
    </row>
    <row r="26" spans="1:4" x14ac:dyDescent="0.2">
      <c r="A26" s="4" t="s">
        <v>18</v>
      </c>
      <c r="B26" s="4" t="s">
        <v>808</v>
      </c>
      <c r="C26" s="4" t="s">
        <v>817</v>
      </c>
      <c r="D26" s="4">
        <v>8</v>
      </c>
    </row>
    <row r="27" spans="1:4" x14ac:dyDescent="0.2">
      <c r="A27" s="4" t="s">
        <v>38</v>
      </c>
      <c r="B27" s="4" t="s">
        <v>158</v>
      </c>
      <c r="C27" s="4" t="s">
        <v>830</v>
      </c>
      <c r="D27" s="4">
        <v>2</v>
      </c>
    </row>
    <row r="28" spans="1:4" x14ac:dyDescent="0.2">
      <c r="A28" s="4" t="s">
        <v>831</v>
      </c>
      <c r="B28" s="4" t="s">
        <v>144</v>
      </c>
      <c r="C28" s="4" t="s">
        <v>832</v>
      </c>
      <c r="D28" s="4">
        <v>3</v>
      </c>
    </row>
    <row r="29" spans="1:4" x14ac:dyDescent="0.2">
      <c r="A29" s="4" t="s">
        <v>22</v>
      </c>
      <c r="B29" s="4" t="s">
        <v>23</v>
      </c>
      <c r="C29" s="4" t="s">
        <v>795</v>
      </c>
      <c r="D29" s="4">
        <v>1</v>
      </c>
    </row>
    <row r="30" spans="1:4" x14ac:dyDescent="0.2">
      <c r="A30" s="4" t="s">
        <v>225</v>
      </c>
      <c r="B30" s="4" t="s">
        <v>47</v>
      </c>
      <c r="C30" s="4" t="s">
        <v>815</v>
      </c>
      <c r="D30" s="4">
        <v>1</v>
      </c>
    </row>
    <row r="31" spans="1:4" x14ac:dyDescent="0.2">
      <c r="A31" s="4" t="s">
        <v>608</v>
      </c>
      <c r="B31" s="4" t="s">
        <v>811</v>
      </c>
      <c r="C31" s="4" t="s">
        <v>833</v>
      </c>
      <c r="D31" s="4">
        <v>1</v>
      </c>
    </row>
    <row r="32" spans="1:4" x14ac:dyDescent="0.2">
      <c r="A32" s="4" t="s">
        <v>548</v>
      </c>
      <c r="B32" s="4" t="s">
        <v>811</v>
      </c>
      <c r="C32" s="4" t="s">
        <v>834</v>
      </c>
      <c r="D32" s="4">
        <v>3</v>
      </c>
    </row>
    <row r="33" spans="1:4" x14ac:dyDescent="0.2">
      <c r="A33" s="4" t="s">
        <v>30</v>
      </c>
      <c r="B33" s="4" t="s">
        <v>836</v>
      </c>
      <c r="C33" s="4" t="s">
        <v>835</v>
      </c>
      <c r="D33" s="4">
        <v>3</v>
      </c>
    </row>
    <row r="34" spans="1:4" x14ac:dyDescent="0.2">
      <c r="A34" s="4" t="s">
        <v>837</v>
      </c>
      <c r="B34" s="4" t="s">
        <v>836</v>
      </c>
      <c r="C34" s="4" t="s">
        <v>815</v>
      </c>
      <c r="D34" s="4">
        <v>3</v>
      </c>
    </row>
    <row r="35" spans="1:4" x14ac:dyDescent="0.2">
      <c r="A35" s="4" t="s">
        <v>838</v>
      </c>
      <c r="B35" s="4" t="s">
        <v>811</v>
      </c>
      <c r="C35" s="4" t="s">
        <v>833</v>
      </c>
      <c r="D35" s="4">
        <v>1</v>
      </c>
    </row>
    <row r="36" spans="1:4" x14ac:dyDescent="0.2">
      <c r="A36" s="4" t="s">
        <v>839</v>
      </c>
      <c r="B36" s="4" t="s">
        <v>409</v>
      </c>
      <c r="C36" s="4" t="s">
        <v>840</v>
      </c>
      <c r="D36" s="4">
        <v>1</v>
      </c>
    </row>
    <row r="37" spans="1:4" x14ac:dyDescent="0.2">
      <c r="A37" s="4" t="s">
        <v>841</v>
      </c>
      <c r="B37" s="4" t="s">
        <v>409</v>
      </c>
      <c r="C37" s="4" t="s">
        <v>842</v>
      </c>
      <c r="D37" s="4">
        <v>1</v>
      </c>
    </row>
    <row r="38" spans="1:4" x14ac:dyDescent="0.2">
      <c r="A38" s="4" t="s">
        <v>113</v>
      </c>
      <c r="B38" s="4" t="s">
        <v>4</v>
      </c>
      <c r="C38" s="4" t="s">
        <v>840</v>
      </c>
      <c r="D38" s="4">
        <v>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4F36D-AB33-FC40-B5B0-7EF4B0CBF031}">
  <dimension ref="A1:H95"/>
  <sheetViews>
    <sheetView workbookViewId="0">
      <selection activeCell="B94" sqref="B94"/>
    </sheetView>
  </sheetViews>
  <sheetFormatPr baseColWidth="10" defaultRowHeight="16" x14ac:dyDescent="0.2"/>
  <cols>
    <col min="2" max="2" width="38.83203125" customWidth="1"/>
    <col min="3" max="3" width="39.83203125" customWidth="1"/>
    <col min="4" max="4" width="53" customWidth="1"/>
  </cols>
  <sheetData>
    <row r="1" spans="1:8" x14ac:dyDescent="0.2">
      <c r="A1" s="1" t="s">
        <v>792</v>
      </c>
      <c r="B1" s="1" t="s">
        <v>1110</v>
      </c>
      <c r="C1" s="1" t="s">
        <v>42</v>
      </c>
      <c r="D1" s="1" t="s">
        <v>2</v>
      </c>
      <c r="E1" s="1"/>
      <c r="F1" s="1"/>
      <c r="G1" s="1"/>
      <c r="H1" s="1"/>
    </row>
    <row r="2" spans="1:8" x14ac:dyDescent="0.2">
      <c r="A2" s="2" t="s">
        <v>844</v>
      </c>
      <c r="B2" s="2" t="s">
        <v>802</v>
      </c>
      <c r="C2" s="2" t="s">
        <v>335</v>
      </c>
      <c r="D2" s="2" t="s">
        <v>1200</v>
      </c>
      <c r="E2" s="2"/>
      <c r="F2" s="2"/>
      <c r="G2" s="2"/>
      <c r="H2" s="2"/>
    </row>
    <row r="3" spans="1:8" x14ac:dyDescent="0.2">
      <c r="A3" s="2" t="s">
        <v>844</v>
      </c>
      <c r="B3" s="2" t="s">
        <v>826</v>
      </c>
      <c r="C3" s="2" t="s">
        <v>796</v>
      </c>
      <c r="D3" s="2" t="s">
        <v>46</v>
      </c>
      <c r="E3" s="2"/>
      <c r="F3" s="2"/>
      <c r="G3" s="2"/>
      <c r="H3" s="2"/>
    </row>
    <row r="4" spans="1:8" x14ac:dyDescent="0.2">
      <c r="A4" s="2" t="s">
        <v>844</v>
      </c>
      <c r="B4" s="2" t="s">
        <v>826</v>
      </c>
      <c r="C4" s="2" t="s">
        <v>796</v>
      </c>
      <c r="D4" s="2" t="s">
        <v>46</v>
      </c>
      <c r="E4" s="2"/>
      <c r="F4" s="2"/>
      <c r="G4" s="2"/>
      <c r="H4" s="2"/>
    </row>
    <row r="5" spans="1:8" x14ac:dyDescent="0.2">
      <c r="A5" s="2" t="s">
        <v>844</v>
      </c>
      <c r="B5" s="2" t="s">
        <v>845</v>
      </c>
      <c r="C5" s="2" t="s">
        <v>825</v>
      </c>
      <c r="D5" s="2" t="s">
        <v>1198</v>
      </c>
      <c r="E5" s="2"/>
      <c r="F5" s="2"/>
      <c r="G5" s="2"/>
      <c r="H5" s="2"/>
    </row>
    <row r="6" spans="1:8" x14ac:dyDescent="0.2">
      <c r="A6" s="2" t="s">
        <v>844</v>
      </c>
      <c r="B6" s="2" t="s">
        <v>845</v>
      </c>
      <c r="C6" s="2" t="s">
        <v>825</v>
      </c>
      <c r="D6" s="2" t="s">
        <v>1198</v>
      </c>
      <c r="E6" s="2"/>
      <c r="F6" s="2"/>
      <c r="G6" s="2"/>
      <c r="H6" s="2"/>
    </row>
    <row r="7" spans="1:8" x14ac:dyDescent="0.2">
      <c r="A7" s="2" t="s">
        <v>844</v>
      </c>
      <c r="B7" s="2" t="s">
        <v>845</v>
      </c>
      <c r="C7" s="2" t="s">
        <v>825</v>
      </c>
      <c r="D7" s="2" t="s">
        <v>1198</v>
      </c>
      <c r="E7" s="2"/>
      <c r="F7" s="2"/>
      <c r="G7" s="2"/>
      <c r="H7" s="2"/>
    </row>
    <row r="8" spans="1:8" x14ac:dyDescent="0.2">
      <c r="A8" s="2" t="s">
        <v>844</v>
      </c>
      <c r="B8" s="2" t="s">
        <v>18</v>
      </c>
      <c r="C8" s="2" t="s">
        <v>808</v>
      </c>
      <c r="D8" s="2" t="s">
        <v>54</v>
      </c>
      <c r="E8" s="2"/>
      <c r="F8" s="2"/>
      <c r="G8" s="2"/>
      <c r="H8" s="2"/>
    </row>
    <row r="9" spans="1:8" x14ac:dyDescent="0.2">
      <c r="A9" s="2" t="s">
        <v>844</v>
      </c>
      <c r="B9" s="2" t="s">
        <v>18</v>
      </c>
      <c r="C9" s="2" t="s">
        <v>808</v>
      </c>
      <c r="D9" s="2" t="s">
        <v>54</v>
      </c>
      <c r="E9" s="2"/>
      <c r="F9" s="2"/>
      <c r="G9" s="2"/>
      <c r="H9" s="2"/>
    </row>
    <row r="10" spans="1:8" x14ac:dyDescent="0.2">
      <c r="A10" s="2" t="s">
        <v>844</v>
      </c>
      <c r="B10" s="2" t="s">
        <v>18</v>
      </c>
      <c r="C10" s="2" t="s">
        <v>808</v>
      </c>
      <c r="D10" s="2" t="s">
        <v>54</v>
      </c>
      <c r="E10" s="2"/>
      <c r="F10" s="2"/>
      <c r="G10" s="2"/>
      <c r="H10" s="2"/>
    </row>
    <row r="11" spans="1:8" x14ac:dyDescent="0.2">
      <c r="A11" s="2" t="s">
        <v>844</v>
      </c>
      <c r="B11" s="2" t="s">
        <v>18</v>
      </c>
      <c r="C11" s="2" t="s">
        <v>808</v>
      </c>
      <c r="D11" s="2" t="s">
        <v>54</v>
      </c>
      <c r="E11" s="2"/>
      <c r="F11" s="2"/>
      <c r="G11" s="2"/>
      <c r="H11" s="2"/>
    </row>
    <row r="12" spans="1:8" x14ac:dyDescent="0.2">
      <c r="A12" s="2" t="s">
        <v>846</v>
      </c>
      <c r="B12" s="2" t="s">
        <v>1215</v>
      </c>
      <c r="C12" s="2" t="s">
        <v>92</v>
      </c>
      <c r="D12" s="2" t="s">
        <v>54</v>
      </c>
      <c r="E12" s="2"/>
      <c r="F12" s="2"/>
      <c r="G12" s="2"/>
      <c r="H12" s="2"/>
    </row>
    <row r="13" spans="1:8" x14ac:dyDescent="0.2">
      <c r="A13" s="2" t="s">
        <v>847</v>
      </c>
      <c r="B13" s="2" t="s">
        <v>1095</v>
      </c>
      <c r="C13" s="2" t="s">
        <v>35</v>
      </c>
      <c r="D13" s="2" t="s">
        <v>515</v>
      </c>
      <c r="E13" s="2"/>
      <c r="F13" s="2"/>
      <c r="G13" s="2"/>
      <c r="H13" s="2"/>
    </row>
    <row r="14" spans="1:8" x14ac:dyDescent="0.2">
      <c r="A14" s="2" t="s">
        <v>848</v>
      </c>
      <c r="B14" s="2" t="s">
        <v>7</v>
      </c>
      <c r="C14" s="2" t="s">
        <v>849</v>
      </c>
      <c r="D14" s="2" t="s">
        <v>36</v>
      </c>
      <c r="E14" s="2"/>
      <c r="F14" s="2"/>
      <c r="G14" s="2"/>
      <c r="H14" s="2"/>
    </row>
    <row r="15" spans="1:8" x14ac:dyDescent="0.2">
      <c r="A15" s="2" t="s">
        <v>850</v>
      </c>
      <c r="B15" s="2" t="s">
        <v>812</v>
      </c>
      <c r="C15" s="2" t="s">
        <v>35</v>
      </c>
      <c r="D15" s="2" t="s">
        <v>851</v>
      </c>
      <c r="E15" s="2"/>
      <c r="F15" s="2"/>
      <c r="G15" s="2"/>
      <c r="H15" s="2"/>
    </row>
    <row r="16" spans="1:8" x14ac:dyDescent="0.2">
      <c r="A16" s="2" t="s">
        <v>852</v>
      </c>
      <c r="B16" s="2" t="s">
        <v>828</v>
      </c>
      <c r="C16" s="2" t="s">
        <v>796</v>
      </c>
      <c r="D16" s="2" t="s">
        <v>1180</v>
      </c>
      <c r="E16" s="2"/>
      <c r="F16" s="2"/>
      <c r="G16" s="2"/>
      <c r="H16" s="2"/>
    </row>
    <row r="17" spans="1:8" x14ac:dyDescent="0.2">
      <c r="A17" s="2" t="s">
        <v>853</v>
      </c>
      <c r="B17" s="2" t="s">
        <v>1096</v>
      </c>
      <c r="C17" s="2" t="s">
        <v>854</v>
      </c>
      <c r="D17" s="2" t="s">
        <v>1181</v>
      </c>
      <c r="E17" s="2"/>
      <c r="F17" s="2"/>
      <c r="G17" s="2"/>
      <c r="H17" s="2"/>
    </row>
    <row r="18" spans="1:8" x14ac:dyDescent="0.2">
      <c r="A18" s="2" t="s">
        <v>855</v>
      </c>
      <c r="B18" s="2" t="s">
        <v>812</v>
      </c>
      <c r="C18" s="2" t="s">
        <v>35</v>
      </c>
      <c r="D18" s="2" t="s">
        <v>851</v>
      </c>
      <c r="E18" s="2"/>
      <c r="F18" s="2"/>
      <c r="G18" s="2"/>
      <c r="H18" s="2"/>
    </row>
    <row r="19" spans="1:8" x14ac:dyDescent="0.2">
      <c r="A19" s="2" t="s">
        <v>856</v>
      </c>
      <c r="B19" s="2" t="s">
        <v>857</v>
      </c>
      <c r="C19" s="2" t="s">
        <v>47</v>
      </c>
      <c r="D19" s="2" t="s">
        <v>46</v>
      </c>
      <c r="E19" s="2"/>
      <c r="F19" s="2"/>
      <c r="G19" s="2"/>
      <c r="H19" s="2"/>
    </row>
    <row r="20" spans="1:8" x14ac:dyDescent="0.2">
      <c r="A20" s="2" t="s">
        <v>858</v>
      </c>
      <c r="B20" s="2" t="s">
        <v>38</v>
      </c>
      <c r="C20" s="2" t="s">
        <v>158</v>
      </c>
      <c r="D20" s="2" t="s">
        <v>647</v>
      </c>
      <c r="E20" s="2"/>
      <c r="F20" s="2"/>
      <c r="G20" s="2"/>
      <c r="H20" s="2"/>
    </row>
    <row r="21" spans="1:8" x14ac:dyDescent="0.2">
      <c r="A21" s="2" t="s">
        <v>859</v>
      </c>
      <c r="B21" s="2" t="s">
        <v>1213</v>
      </c>
      <c r="C21" s="2" t="s">
        <v>47</v>
      </c>
      <c r="D21" s="2" t="s">
        <v>1182</v>
      </c>
      <c r="E21" s="2"/>
      <c r="F21" s="2"/>
      <c r="G21" s="2"/>
      <c r="H21" s="2"/>
    </row>
    <row r="22" spans="1:8" x14ac:dyDescent="0.2">
      <c r="A22" s="2" t="s">
        <v>860</v>
      </c>
      <c r="B22" s="2" t="s">
        <v>1097</v>
      </c>
      <c r="C22" s="2" t="s">
        <v>144</v>
      </c>
      <c r="D22" s="2" t="s">
        <v>1183</v>
      </c>
      <c r="E22" s="2"/>
      <c r="F22" s="2"/>
      <c r="G22" s="2"/>
      <c r="H22" s="2"/>
    </row>
    <row r="23" spans="1:8" x14ac:dyDescent="0.2">
      <c r="A23" s="2" t="s">
        <v>861</v>
      </c>
      <c r="B23" s="2" t="s">
        <v>837</v>
      </c>
      <c r="C23" s="2" t="s">
        <v>31</v>
      </c>
      <c r="D23" s="2" t="s">
        <v>1184</v>
      </c>
      <c r="E23" s="2"/>
      <c r="F23" s="2"/>
      <c r="G23" s="2"/>
      <c r="H23" s="2"/>
    </row>
    <row r="24" spans="1:8" x14ac:dyDescent="0.2">
      <c r="A24" s="2" t="s">
        <v>863</v>
      </c>
      <c r="B24" s="2" t="s">
        <v>7</v>
      </c>
      <c r="C24" s="2" t="s">
        <v>849</v>
      </c>
      <c r="D24" s="2" t="s">
        <v>1185</v>
      </c>
      <c r="E24" s="2"/>
      <c r="F24" s="2"/>
      <c r="G24" s="2"/>
      <c r="H24" s="2"/>
    </row>
    <row r="25" spans="1:8" x14ac:dyDescent="0.2">
      <c r="A25" s="2" t="s">
        <v>864</v>
      </c>
      <c r="B25" s="2" t="s">
        <v>30</v>
      </c>
      <c r="C25" s="2" t="s">
        <v>836</v>
      </c>
      <c r="D25" s="2" t="s">
        <v>1186</v>
      </c>
      <c r="E25" s="2"/>
      <c r="F25" s="2"/>
      <c r="G25" s="2"/>
      <c r="H25" s="2"/>
    </row>
    <row r="26" spans="1:8" x14ac:dyDescent="0.2">
      <c r="A26" s="2" t="s">
        <v>865</v>
      </c>
      <c r="B26" s="2" t="s">
        <v>232</v>
      </c>
      <c r="C26" s="2" t="s">
        <v>335</v>
      </c>
      <c r="D26" s="2" t="s">
        <v>1187</v>
      </c>
      <c r="E26" s="2"/>
      <c r="F26" s="2"/>
      <c r="G26" s="2"/>
      <c r="H26" s="2"/>
    </row>
    <row r="27" spans="1:8" x14ac:dyDescent="0.2">
      <c r="A27" s="2" t="s">
        <v>866</v>
      </c>
      <c r="B27" s="2" t="s">
        <v>867</v>
      </c>
      <c r="C27" s="2"/>
      <c r="D27" s="2"/>
      <c r="E27" s="2"/>
      <c r="F27" s="2"/>
      <c r="G27" s="2"/>
      <c r="H27" s="2"/>
    </row>
    <row r="28" spans="1:8" x14ac:dyDescent="0.2">
      <c r="A28" s="2" t="s">
        <v>868</v>
      </c>
      <c r="B28" s="2" t="s">
        <v>1216</v>
      </c>
      <c r="C28" s="2" t="s">
        <v>84</v>
      </c>
      <c r="D28" s="2" t="s">
        <v>89</v>
      </c>
      <c r="E28" s="2"/>
      <c r="F28" s="2"/>
      <c r="G28" s="2"/>
      <c r="H28" s="2"/>
    </row>
    <row r="29" spans="1:8" x14ac:dyDescent="0.2">
      <c r="A29" s="2" t="s">
        <v>869</v>
      </c>
      <c r="B29" s="2" t="s">
        <v>7</v>
      </c>
      <c r="C29" s="2" t="s">
        <v>849</v>
      </c>
      <c r="D29" s="2" t="s">
        <v>417</v>
      </c>
      <c r="E29" s="2"/>
      <c r="F29" s="2"/>
      <c r="G29" s="2"/>
      <c r="H29" s="2"/>
    </row>
    <row r="30" spans="1:8" x14ac:dyDescent="0.2">
      <c r="A30" s="2" t="s">
        <v>871</v>
      </c>
      <c r="B30" s="2" t="s">
        <v>7</v>
      </c>
      <c r="C30" s="2" t="s">
        <v>849</v>
      </c>
      <c r="D30" s="2" t="s">
        <v>417</v>
      </c>
      <c r="E30" s="2"/>
      <c r="F30" s="2"/>
      <c r="G30" s="2"/>
      <c r="H30" s="2"/>
    </row>
    <row r="31" spans="1:8" x14ac:dyDescent="0.2">
      <c r="A31" s="2" t="s">
        <v>872</v>
      </c>
      <c r="B31" s="2" t="s">
        <v>1098</v>
      </c>
      <c r="C31" s="2" t="s">
        <v>92</v>
      </c>
      <c r="D31" s="2" t="s">
        <v>619</v>
      </c>
      <c r="E31" s="2"/>
      <c r="F31" s="2"/>
      <c r="G31" s="2"/>
      <c r="H31" s="2"/>
    </row>
    <row r="32" spans="1:8" x14ac:dyDescent="0.2">
      <c r="A32" s="2" t="s">
        <v>873</v>
      </c>
      <c r="B32" s="2" t="s">
        <v>1099</v>
      </c>
      <c r="C32" s="2" t="s">
        <v>874</v>
      </c>
      <c r="D32" s="2" t="s">
        <v>249</v>
      </c>
      <c r="E32" s="2"/>
      <c r="F32" s="2"/>
      <c r="G32" s="2"/>
      <c r="H32" s="2"/>
    </row>
    <row r="33" spans="1:8" x14ac:dyDescent="0.2">
      <c r="A33" s="2" t="s">
        <v>875</v>
      </c>
      <c r="B33" s="2" t="s">
        <v>876</v>
      </c>
      <c r="C33" s="2"/>
      <c r="D33" s="2"/>
      <c r="E33" s="2"/>
      <c r="F33" s="2"/>
      <c r="G33" s="2"/>
      <c r="H33" s="2"/>
    </row>
    <row r="34" spans="1:8" x14ac:dyDescent="0.2">
      <c r="A34" s="2" t="s">
        <v>877</v>
      </c>
      <c r="B34" s="2" t="s">
        <v>812</v>
      </c>
      <c r="C34" s="2" t="s">
        <v>35</v>
      </c>
      <c r="D34" s="2" t="s">
        <v>249</v>
      </c>
      <c r="E34" s="2"/>
      <c r="F34" s="2"/>
      <c r="G34" s="2"/>
      <c r="H34" s="2"/>
    </row>
    <row r="35" spans="1:8" x14ac:dyDescent="0.2">
      <c r="A35" s="2" t="s">
        <v>878</v>
      </c>
      <c r="B35" s="2" t="s">
        <v>48</v>
      </c>
      <c r="C35" s="2" t="s">
        <v>849</v>
      </c>
      <c r="D35" s="2" t="s">
        <v>1188</v>
      </c>
      <c r="E35" s="2"/>
      <c r="F35" s="2"/>
      <c r="G35" s="2"/>
      <c r="H35" s="2"/>
    </row>
    <row r="36" spans="1:8" x14ac:dyDescent="0.2">
      <c r="A36" s="2" t="s">
        <v>879</v>
      </c>
      <c r="B36" s="2" t="s">
        <v>48</v>
      </c>
      <c r="C36" s="2" t="s">
        <v>849</v>
      </c>
      <c r="D36" s="2" t="s">
        <v>1188</v>
      </c>
      <c r="E36" s="2"/>
      <c r="F36" s="2"/>
      <c r="G36" s="2"/>
      <c r="H36" s="2"/>
    </row>
    <row r="37" spans="1:8" x14ac:dyDescent="0.2">
      <c r="A37" s="2" t="s">
        <v>880</v>
      </c>
      <c r="B37" s="2" t="s">
        <v>7</v>
      </c>
      <c r="C37" s="2" t="s">
        <v>849</v>
      </c>
      <c r="D37" s="2" t="s">
        <v>36</v>
      </c>
      <c r="E37" s="2"/>
      <c r="F37" s="2"/>
      <c r="G37" s="2"/>
      <c r="H37" s="2"/>
    </row>
    <row r="38" spans="1:8" x14ac:dyDescent="0.2">
      <c r="A38" s="2" t="s">
        <v>881</v>
      </c>
      <c r="B38" s="2" t="s">
        <v>819</v>
      </c>
      <c r="C38" s="2" t="s">
        <v>84</v>
      </c>
      <c r="D38" s="2" t="s">
        <v>89</v>
      </c>
      <c r="E38" s="2"/>
      <c r="F38" s="2"/>
      <c r="G38" s="2"/>
      <c r="H38" s="2"/>
    </row>
    <row r="39" spans="1:8" x14ac:dyDescent="0.2">
      <c r="A39" s="2" t="s">
        <v>882</v>
      </c>
      <c r="B39" s="1" t="s">
        <v>883</v>
      </c>
      <c r="C39" s="2"/>
      <c r="D39" s="2"/>
      <c r="E39" s="2"/>
      <c r="F39" s="2"/>
      <c r="G39" s="2"/>
      <c r="H39" s="2"/>
    </row>
    <row r="40" spans="1:8" x14ac:dyDescent="0.2">
      <c r="A40" s="2" t="s">
        <v>884</v>
      </c>
      <c r="B40" s="2" t="s">
        <v>48</v>
      </c>
      <c r="C40" s="2" t="s">
        <v>849</v>
      </c>
      <c r="D40" s="2" t="s">
        <v>1189</v>
      </c>
      <c r="E40" s="2"/>
      <c r="F40" s="2"/>
      <c r="G40" s="2"/>
      <c r="H40" s="2"/>
    </row>
    <row r="41" spans="1:8" x14ac:dyDescent="0.2">
      <c r="A41" s="2" t="s">
        <v>885</v>
      </c>
      <c r="B41" s="2" t="s">
        <v>812</v>
      </c>
      <c r="C41" s="2" t="s">
        <v>35</v>
      </c>
      <c r="D41" s="2" t="s">
        <v>851</v>
      </c>
      <c r="E41" s="2"/>
      <c r="F41" s="2"/>
      <c r="G41" s="2"/>
      <c r="H41" s="2"/>
    </row>
    <row r="42" spans="1:8" x14ac:dyDescent="0.2">
      <c r="A42" s="2" t="s">
        <v>886</v>
      </c>
      <c r="B42" s="2" t="s">
        <v>887</v>
      </c>
      <c r="C42" s="2" t="s">
        <v>849</v>
      </c>
      <c r="D42" s="2" t="s">
        <v>46</v>
      </c>
      <c r="E42" s="2"/>
      <c r="F42" s="2"/>
      <c r="G42" s="2"/>
      <c r="H42" s="2"/>
    </row>
    <row r="43" spans="1:8" x14ac:dyDescent="0.2">
      <c r="A43" s="2" t="s">
        <v>888</v>
      </c>
      <c r="B43" s="2" t="s">
        <v>822</v>
      </c>
      <c r="C43" s="2" t="s">
        <v>849</v>
      </c>
      <c r="D43" s="2" t="s">
        <v>1190</v>
      </c>
      <c r="E43" s="2"/>
      <c r="F43" s="2"/>
      <c r="G43" s="2"/>
      <c r="H43" s="2"/>
    </row>
    <row r="44" spans="1:8" x14ac:dyDescent="0.2">
      <c r="A44" s="2" t="s">
        <v>889</v>
      </c>
      <c r="B44" s="2" t="s">
        <v>325</v>
      </c>
      <c r="C44" s="2" t="s">
        <v>35</v>
      </c>
      <c r="D44" s="2" t="s">
        <v>24</v>
      </c>
      <c r="E44" s="2"/>
      <c r="F44" s="2"/>
      <c r="G44" s="2"/>
      <c r="H44" s="2"/>
    </row>
    <row r="45" spans="1:8" x14ac:dyDescent="0.2">
      <c r="A45" s="2" t="s">
        <v>890</v>
      </c>
      <c r="B45" s="2" t="s">
        <v>18</v>
      </c>
      <c r="C45" s="2" t="s">
        <v>808</v>
      </c>
      <c r="D45" s="2" t="s">
        <v>1108</v>
      </c>
      <c r="E45" s="2"/>
      <c r="F45" s="2"/>
      <c r="G45" s="2"/>
      <c r="H45" s="2"/>
    </row>
    <row r="46" spans="1:8" x14ac:dyDescent="0.2">
      <c r="A46" s="2" t="s">
        <v>891</v>
      </c>
      <c r="B46" s="2" t="s">
        <v>30</v>
      </c>
      <c r="C46" s="2" t="s">
        <v>836</v>
      </c>
      <c r="D46" s="2" t="s">
        <v>892</v>
      </c>
      <c r="E46" s="2"/>
      <c r="F46" s="2"/>
      <c r="G46" s="2"/>
      <c r="H46" s="2"/>
    </row>
    <row r="47" spans="1:8" x14ac:dyDescent="0.2">
      <c r="A47" s="2" t="s">
        <v>893</v>
      </c>
      <c r="B47" s="2" t="s">
        <v>1213</v>
      </c>
      <c r="C47" s="2" t="s">
        <v>894</v>
      </c>
      <c r="D47" s="2" t="s">
        <v>1191</v>
      </c>
      <c r="E47" s="2"/>
      <c r="F47" s="2"/>
      <c r="G47" s="2"/>
      <c r="H47" s="2"/>
    </row>
    <row r="48" spans="1:8" x14ac:dyDescent="0.2">
      <c r="A48" s="2" t="s">
        <v>895</v>
      </c>
      <c r="B48" s="2" t="s">
        <v>828</v>
      </c>
      <c r="C48" s="2" t="s">
        <v>796</v>
      </c>
      <c r="D48" s="2" t="s">
        <v>1109</v>
      </c>
      <c r="E48" s="2"/>
      <c r="F48" s="2"/>
      <c r="G48" s="2"/>
      <c r="H48" s="2"/>
    </row>
    <row r="49" spans="1:8" x14ac:dyDescent="0.2">
      <c r="A49" s="2" t="s">
        <v>896</v>
      </c>
      <c r="B49" s="2" t="s">
        <v>897</v>
      </c>
      <c r="C49" s="2" t="s">
        <v>849</v>
      </c>
      <c r="D49" s="2" t="s">
        <v>46</v>
      </c>
      <c r="E49" s="2"/>
      <c r="F49" s="2"/>
      <c r="G49" s="2"/>
      <c r="H49" s="2"/>
    </row>
    <row r="50" spans="1:8" x14ac:dyDescent="0.2">
      <c r="A50" s="2" t="s">
        <v>898</v>
      </c>
      <c r="B50" s="2" t="s">
        <v>822</v>
      </c>
      <c r="C50" s="2" t="s">
        <v>849</v>
      </c>
      <c r="D50" s="2" t="s">
        <v>1192</v>
      </c>
      <c r="E50" s="2"/>
      <c r="F50" s="2"/>
      <c r="G50" s="2"/>
      <c r="H50" s="2"/>
    </row>
    <row r="51" spans="1:8" x14ac:dyDescent="0.2">
      <c r="A51" s="2" t="s">
        <v>899</v>
      </c>
      <c r="B51" s="2" t="s">
        <v>1100</v>
      </c>
      <c r="C51" s="2" t="s">
        <v>186</v>
      </c>
      <c r="D51" s="4" t="s">
        <v>215</v>
      </c>
      <c r="E51" s="2"/>
      <c r="F51" s="2"/>
      <c r="G51" s="2"/>
      <c r="H51" s="2"/>
    </row>
    <row r="52" spans="1:8" x14ac:dyDescent="0.2">
      <c r="A52" s="2" t="s">
        <v>900</v>
      </c>
      <c r="B52" s="2" t="s">
        <v>867</v>
      </c>
      <c r="C52" s="2"/>
      <c r="D52" s="2"/>
      <c r="E52" s="2"/>
      <c r="F52" s="2"/>
      <c r="G52" s="2"/>
      <c r="H52" s="2"/>
    </row>
    <row r="53" spans="1:8" x14ac:dyDescent="0.2">
      <c r="A53" s="2" t="s">
        <v>901</v>
      </c>
      <c r="B53" s="2" t="s">
        <v>548</v>
      </c>
      <c r="C53" s="2" t="s">
        <v>811</v>
      </c>
      <c r="D53" s="2" t="s">
        <v>1193</v>
      </c>
      <c r="E53" s="2"/>
      <c r="F53" s="2"/>
      <c r="G53" s="2"/>
      <c r="H53" s="2"/>
    </row>
    <row r="54" spans="1:8" x14ac:dyDescent="0.2">
      <c r="A54" s="2" t="s">
        <v>902</v>
      </c>
      <c r="B54" s="2" t="s">
        <v>1101</v>
      </c>
      <c r="C54" s="2" t="s">
        <v>186</v>
      </c>
      <c r="D54" s="4" t="s">
        <v>215</v>
      </c>
      <c r="E54" s="2"/>
      <c r="F54" s="2"/>
      <c r="G54" s="2"/>
      <c r="H54" s="2"/>
    </row>
    <row r="55" spans="1:8" x14ac:dyDescent="0.2">
      <c r="A55" s="2" t="s">
        <v>903</v>
      </c>
      <c r="B55" s="2" t="s">
        <v>1101</v>
      </c>
      <c r="C55" s="2" t="s">
        <v>186</v>
      </c>
      <c r="D55" s="4" t="s">
        <v>215</v>
      </c>
      <c r="E55" s="2"/>
      <c r="F55" s="2"/>
      <c r="G55" s="2"/>
      <c r="H55" s="2"/>
    </row>
    <row r="56" spans="1:8" x14ac:dyDescent="0.2">
      <c r="A56" s="2" t="s">
        <v>904</v>
      </c>
      <c r="B56" s="2" t="s">
        <v>818</v>
      </c>
      <c r="C56" s="2" t="s">
        <v>849</v>
      </c>
      <c r="D56" s="2" t="s">
        <v>1194</v>
      </c>
      <c r="E56" s="2"/>
      <c r="F56" s="2"/>
      <c r="G56" s="2"/>
      <c r="H56" s="2"/>
    </row>
    <row r="57" spans="1:8" x14ac:dyDescent="0.2">
      <c r="A57" s="2" t="s">
        <v>905</v>
      </c>
      <c r="B57" s="2" t="s">
        <v>1214</v>
      </c>
      <c r="C57" s="2" t="s">
        <v>35</v>
      </c>
      <c r="D57" s="2" t="s">
        <v>1194</v>
      </c>
      <c r="E57" s="2"/>
      <c r="F57" s="2"/>
      <c r="G57" s="2"/>
      <c r="H57" s="2"/>
    </row>
    <row r="58" spans="1:8" x14ac:dyDescent="0.2">
      <c r="A58" s="2" t="s">
        <v>906</v>
      </c>
      <c r="B58" s="2" t="s">
        <v>907</v>
      </c>
      <c r="C58" s="2" t="s">
        <v>849</v>
      </c>
      <c r="D58" s="2"/>
      <c r="E58" s="2"/>
      <c r="F58" s="2"/>
      <c r="G58" s="2"/>
      <c r="H58" s="2"/>
    </row>
    <row r="59" spans="1:8" x14ac:dyDescent="0.2">
      <c r="A59" s="2" t="s">
        <v>908</v>
      </c>
      <c r="B59" s="2" t="s">
        <v>7</v>
      </c>
      <c r="C59" s="2" t="s">
        <v>849</v>
      </c>
      <c r="D59" s="2" t="s">
        <v>1195</v>
      </c>
      <c r="E59" s="2"/>
      <c r="F59" s="2"/>
      <c r="G59" s="2"/>
      <c r="H59" s="2"/>
    </row>
    <row r="60" spans="1:8" x14ac:dyDescent="0.2">
      <c r="A60" s="2" t="s">
        <v>909</v>
      </c>
      <c r="B60" s="2" t="s">
        <v>18</v>
      </c>
      <c r="C60" s="2" t="s">
        <v>808</v>
      </c>
      <c r="D60" s="2" t="s">
        <v>54</v>
      </c>
      <c r="E60" s="2"/>
      <c r="F60" s="2"/>
      <c r="G60" s="2"/>
      <c r="H60" s="2"/>
    </row>
    <row r="61" spans="1:8" x14ac:dyDescent="0.2">
      <c r="A61" s="2" t="s">
        <v>910</v>
      </c>
      <c r="B61" s="2" t="s">
        <v>827</v>
      </c>
      <c r="C61" s="2" t="s">
        <v>186</v>
      </c>
      <c r="D61" s="2"/>
      <c r="E61" s="2"/>
      <c r="F61" s="2"/>
      <c r="G61" s="2"/>
      <c r="H61" s="2"/>
    </row>
    <row r="62" spans="1:8" x14ac:dyDescent="0.2">
      <c r="A62" s="2" t="s">
        <v>911</v>
      </c>
      <c r="B62" s="2" t="s">
        <v>30</v>
      </c>
      <c r="C62" s="2" t="s">
        <v>836</v>
      </c>
      <c r="D62" s="2" t="s">
        <v>912</v>
      </c>
      <c r="E62" s="2"/>
      <c r="F62" s="2"/>
      <c r="G62" s="2"/>
      <c r="H62" s="2"/>
    </row>
    <row r="63" spans="1:8" x14ac:dyDescent="0.2">
      <c r="A63" s="2" t="s">
        <v>913</v>
      </c>
      <c r="B63" s="2" t="s">
        <v>325</v>
      </c>
      <c r="C63" s="2" t="s">
        <v>35</v>
      </c>
      <c r="D63" s="2" t="s">
        <v>24</v>
      </c>
      <c r="E63" s="2"/>
      <c r="F63" s="2"/>
      <c r="G63" s="2"/>
      <c r="H63" s="2"/>
    </row>
    <row r="64" spans="1:8" x14ac:dyDescent="0.2">
      <c r="A64" s="2" t="s">
        <v>914</v>
      </c>
      <c r="B64" s="2" t="s">
        <v>1102</v>
      </c>
      <c r="C64" s="2" t="s">
        <v>335</v>
      </c>
      <c r="D64" s="2"/>
      <c r="E64" s="2"/>
      <c r="F64" s="2"/>
      <c r="G64" s="2"/>
      <c r="H64" s="2"/>
    </row>
    <row r="65" spans="1:8" x14ac:dyDescent="0.2">
      <c r="A65" s="2" t="s">
        <v>915</v>
      </c>
      <c r="B65" s="2" t="s">
        <v>822</v>
      </c>
      <c r="C65" s="2" t="s">
        <v>849</v>
      </c>
      <c r="D65" s="2" t="s">
        <v>1190</v>
      </c>
      <c r="E65" s="2"/>
      <c r="F65" s="2"/>
      <c r="G65" s="2"/>
      <c r="H65" s="2"/>
    </row>
    <row r="66" spans="1:8" x14ac:dyDescent="0.2">
      <c r="A66" s="2" t="s">
        <v>916</v>
      </c>
      <c r="B66" s="2" t="s">
        <v>1217</v>
      </c>
      <c r="C66" s="2" t="s">
        <v>811</v>
      </c>
      <c r="D66" s="2" t="s">
        <v>949</v>
      </c>
      <c r="E66" s="2"/>
      <c r="F66" s="2"/>
      <c r="G66" s="2"/>
      <c r="H66" s="2"/>
    </row>
    <row r="67" spans="1:8" x14ac:dyDescent="0.2">
      <c r="A67" s="2" t="s">
        <v>917</v>
      </c>
      <c r="B67" s="2" t="s">
        <v>838</v>
      </c>
      <c r="C67" s="2" t="s">
        <v>811</v>
      </c>
      <c r="D67" s="2" t="s">
        <v>686</v>
      </c>
      <c r="E67" s="2"/>
      <c r="F67" s="2"/>
      <c r="G67" s="2"/>
      <c r="H67" s="2"/>
    </row>
    <row r="68" spans="1:8" x14ac:dyDescent="0.2">
      <c r="A68" s="2" t="s">
        <v>918</v>
      </c>
      <c r="B68" s="2" t="s">
        <v>837</v>
      </c>
      <c r="C68" s="2" t="s">
        <v>31</v>
      </c>
      <c r="D68" s="2" t="s">
        <v>862</v>
      </c>
      <c r="E68" s="2"/>
      <c r="F68" s="2"/>
      <c r="G68" s="2"/>
      <c r="H68" s="2"/>
    </row>
    <row r="69" spans="1:8" x14ac:dyDescent="0.2">
      <c r="A69" s="2" t="s">
        <v>919</v>
      </c>
      <c r="B69" s="2" t="s">
        <v>920</v>
      </c>
      <c r="C69" s="2" t="s">
        <v>849</v>
      </c>
      <c r="D69" s="2" t="s">
        <v>534</v>
      </c>
      <c r="E69" s="2"/>
      <c r="F69" s="2"/>
      <c r="G69" s="2"/>
      <c r="H69" s="2"/>
    </row>
    <row r="70" spans="1:8" x14ac:dyDescent="0.2">
      <c r="A70" s="2" t="s">
        <v>921</v>
      </c>
      <c r="B70" s="2" t="s">
        <v>1103</v>
      </c>
      <c r="C70" s="2" t="s">
        <v>849</v>
      </c>
      <c r="D70" s="2" t="s">
        <v>417</v>
      </c>
      <c r="E70" s="2"/>
      <c r="F70" s="2"/>
      <c r="G70" s="2"/>
      <c r="H70" s="2"/>
    </row>
    <row r="71" spans="1:8" x14ac:dyDescent="0.2">
      <c r="A71" s="2" t="s">
        <v>922</v>
      </c>
      <c r="B71" s="2" t="s">
        <v>812</v>
      </c>
      <c r="C71" s="2" t="s">
        <v>35</v>
      </c>
      <c r="D71" s="2" t="s">
        <v>851</v>
      </c>
      <c r="E71" s="2"/>
      <c r="F71" s="2"/>
      <c r="G71" s="2"/>
      <c r="H71" s="2"/>
    </row>
    <row r="72" spans="1:8" x14ac:dyDescent="0.2">
      <c r="A72" s="2" t="s">
        <v>923</v>
      </c>
      <c r="B72" s="2" t="s">
        <v>48</v>
      </c>
      <c r="C72" s="2" t="s">
        <v>849</v>
      </c>
      <c r="D72" s="2" t="s">
        <v>36</v>
      </c>
      <c r="E72" s="2"/>
      <c r="F72" s="2"/>
      <c r="G72" s="2"/>
      <c r="H72" s="2"/>
    </row>
    <row r="73" spans="1:8" x14ac:dyDescent="0.2">
      <c r="A73" s="2" t="s">
        <v>924</v>
      </c>
      <c r="B73" s="2" t="s">
        <v>1104</v>
      </c>
      <c r="C73" s="2" t="s">
        <v>825</v>
      </c>
      <c r="D73" s="2" t="s">
        <v>1196</v>
      </c>
      <c r="E73" s="2"/>
      <c r="F73" s="1"/>
      <c r="G73" s="2"/>
      <c r="H73" s="2"/>
    </row>
    <row r="74" spans="1:8" x14ac:dyDescent="0.2">
      <c r="A74" s="2" t="s">
        <v>925</v>
      </c>
      <c r="B74" s="2" t="s">
        <v>1105</v>
      </c>
      <c r="C74" s="2" t="s">
        <v>92</v>
      </c>
      <c r="D74" s="2" t="s">
        <v>54</v>
      </c>
      <c r="E74" s="2"/>
      <c r="F74" s="2"/>
      <c r="G74" s="2"/>
      <c r="H74" s="2"/>
    </row>
    <row r="75" spans="1:8" x14ac:dyDescent="0.2">
      <c r="A75" s="2" t="s">
        <v>926</v>
      </c>
      <c r="B75" s="2" t="s">
        <v>837</v>
      </c>
      <c r="C75" s="2" t="s">
        <v>31</v>
      </c>
      <c r="D75" s="2" t="s">
        <v>46</v>
      </c>
      <c r="E75" s="2"/>
      <c r="F75" s="2"/>
      <c r="G75" s="2"/>
      <c r="H75" s="2"/>
    </row>
    <row r="76" spans="1:8" x14ac:dyDescent="0.2">
      <c r="A76" s="2" t="s">
        <v>927</v>
      </c>
      <c r="B76" s="2" t="s">
        <v>1218</v>
      </c>
      <c r="C76" s="2" t="s">
        <v>92</v>
      </c>
      <c r="D76" s="2" t="s">
        <v>89</v>
      </c>
      <c r="E76" s="2"/>
      <c r="F76" s="2"/>
      <c r="G76" s="2"/>
      <c r="H76" s="2"/>
    </row>
    <row r="77" spans="1:8" x14ac:dyDescent="0.2">
      <c r="A77" s="2" t="s">
        <v>928</v>
      </c>
      <c r="B77" s="2" t="s">
        <v>809</v>
      </c>
      <c r="C77" s="2" t="s">
        <v>811</v>
      </c>
      <c r="D77" s="2" t="s">
        <v>1197</v>
      </c>
      <c r="E77" s="2"/>
      <c r="F77" s="2"/>
      <c r="G77" s="2"/>
      <c r="H77" s="2"/>
    </row>
    <row r="78" spans="1:8" x14ac:dyDescent="0.2">
      <c r="A78" s="2" t="s">
        <v>929</v>
      </c>
      <c r="B78" s="2" t="s">
        <v>38</v>
      </c>
      <c r="C78" s="2" t="s">
        <v>39</v>
      </c>
      <c r="D78" s="2" t="s">
        <v>647</v>
      </c>
      <c r="E78" s="2"/>
      <c r="F78" s="2"/>
      <c r="G78" s="2"/>
      <c r="H78" s="2"/>
    </row>
    <row r="79" spans="1:8" x14ac:dyDescent="0.2">
      <c r="A79" s="2" t="s">
        <v>930</v>
      </c>
      <c r="B79" s="2" t="s">
        <v>18</v>
      </c>
      <c r="C79" s="2" t="s">
        <v>808</v>
      </c>
      <c r="D79" s="2" t="s">
        <v>54</v>
      </c>
      <c r="E79" s="2"/>
      <c r="F79" s="2"/>
      <c r="G79" s="2"/>
      <c r="H79" s="2"/>
    </row>
    <row r="80" spans="1:8" x14ac:dyDescent="0.2">
      <c r="A80" s="2" t="s">
        <v>931</v>
      </c>
      <c r="B80" s="2" t="s">
        <v>1218</v>
      </c>
      <c r="C80" s="2" t="s">
        <v>92</v>
      </c>
      <c r="D80" s="2" t="s">
        <v>89</v>
      </c>
      <c r="E80" s="2"/>
      <c r="F80" s="2"/>
      <c r="G80" s="2"/>
      <c r="H80" s="2"/>
    </row>
    <row r="81" spans="1:8" x14ac:dyDescent="0.2">
      <c r="A81" s="2" t="s">
        <v>932</v>
      </c>
      <c r="B81" s="2" t="s">
        <v>1106</v>
      </c>
      <c r="C81" s="2" t="s">
        <v>796</v>
      </c>
      <c r="D81" s="2" t="s">
        <v>619</v>
      </c>
      <c r="E81" s="2"/>
      <c r="F81" s="1"/>
      <c r="G81" s="2"/>
      <c r="H81" s="2"/>
    </row>
    <row r="82" spans="1:8" x14ac:dyDescent="0.2">
      <c r="A82" s="2" t="s">
        <v>933</v>
      </c>
      <c r="B82" s="2" t="s">
        <v>827</v>
      </c>
      <c r="C82" s="2" t="s">
        <v>186</v>
      </c>
      <c r="D82" s="2" t="s">
        <v>1051</v>
      </c>
      <c r="E82" s="2"/>
      <c r="F82" s="1"/>
      <c r="G82" s="2"/>
      <c r="H82" s="2"/>
    </row>
    <row r="83" spans="1:8" x14ac:dyDescent="0.2">
      <c r="A83" s="2" t="s">
        <v>934</v>
      </c>
      <c r="B83" s="2" t="s">
        <v>845</v>
      </c>
      <c r="C83" s="2" t="s">
        <v>825</v>
      </c>
      <c r="D83" s="2" t="s">
        <v>1198</v>
      </c>
      <c r="E83" s="2"/>
      <c r="F83" s="2"/>
      <c r="G83" s="2"/>
      <c r="H83" s="2"/>
    </row>
    <row r="84" spans="1:8" x14ac:dyDescent="0.2">
      <c r="A84" s="2" t="s">
        <v>935</v>
      </c>
      <c r="B84" s="2" t="s">
        <v>1107</v>
      </c>
      <c r="C84" s="2" t="s">
        <v>936</v>
      </c>
      <c r="D84" s="2" t="s">
        <v>1199</v>
      </c>
      <c r="E84" s="2"/>
      <c r="F84" s="2"/>
      <c r="G84" s="2"/>
      <c r="H84" s="2"/>
    </row>
    <row r="85" spans="1:8" x14ac:dyDescent="0.2">
      <c r="A85" s="2" t="s">
        <v>937</v>
      </c>
      <c r="B85" s="2" t="s">
        <v>839</v>
      </c>
      <c r="C85" s="2" t="s">
        <v>936</v>
      </c>
      <c r="D85" s="2" t="s">
        <v>249</v>
      </c>
      <c r="E85" s="2"/>
      <c r="F85" s="2"/>
      <c r="G85" s="2"/>
      <c r="H85" s="2"/>
    </row>
    <row r="86" spans="1:8" x14ac:dyDescent="0.2">
      <c r="A86" s="2" t="s">
        <v>938</v>
      </c>
      <c r="B86" s="2" t="s">
        <v>18</v>
      </c>
      <c r="C86" s="2" t="s">
        <v>808</v>
      </c>
      <c r="D86" s="2" t="s">
        <v>627</v>
      </c>
      <c r="E86" s="2"/>
      <c r="F86" s="2"/>
      <c r="G86" s="2"/>
      <c r="H86" s="2"/>
    </row>
    <row r="87" spans="1:8" x14ac:dyDescent="0.2">
      <c r="A87" s="2" t="s">
        <v>939</v>
      </c>
      <c r="B87" s="2" t="s">
        <v>812</v>
      </c>
      <c r="C87" s="2" t="s">
        <v>35</v>
      </c>
      <c r="D87" s="2" t="s">
        <v>851</v>
      </c>
      <c r="E87" s="2"/>
      <c r="F87" s="2"/>
      <c r="G87" s="2"/>
      <c r="H87" s="2"/>
    </row>
    <row r="88" spans="1:8" x14ac:dyDescent="0.2">
      <c r="A88" s="2" t="s">
        <v>940</v>
      </c>
      <c r="B88" s="2" t="s">
        <v>812</v>
      </c>
      <c r="C88" s="2" t="s">
        <v>35</v>
      </c>
      <c r="D88" s="2" t="s">
        <v>851</v>
      </c>
      <c r="E88" s="2"/>
      <c r="F88" s="2"/>
      <c r="G88" s="2"/>
      <c r="H88" s="2"/>
    </row>
    <row r="89" spans="1:8" x14ac:dyDescent="0.2">
      <c r="A89" s="2" t="s">
        <v>941</v>
      </c>
      <c r="B89" s="2" t="s">
        <v>812</v>
      </c>
      <c r="C89" s="2" t="s">
        <v>35</v>
      </c>
      <c r="D89" s="2" t="s">
        <v>851</v>
      </c>
      <c r="E89" s="2"/>
      <c r="F89" s="2"/>
      <c r="G89" s="2"/>
      <c r="H89" s="2"/>
    </row>
    <row r="90" spans="1:8" x14ac:dyDescent="0.2">
      <c r="A90" s="2" t="s">
        <v>942</v>
      </c>
      <c r="B90" s="2" t="s">
        <v>1219</v>
      </c>
      <c r="C90" s="2" t="s">
        <v>811</v>
      </c>
      <c r="D90" s="2" t="s">
        <v>609</v>
      </c>
      <c r="E90" s="2"/>
      <c r="F90" s="2"/>
      <c r="G90" s="2"/>
      <c r="H90" s="2"/>
    </row>
    <row r="91" spans="1:8" x14ac:dyDescent="0.2">
      <c r="A91" s="2" t="s">
        <v>943</v>
      </c>
      <c r="B91" s="2" t="s">
        <v>548</v>
      </c>
      <c r="C91" s="2" t="s">
        <v>811</v>
      </c>
      <c r="D91" s="2" t="s">
        <v>1193</v>
      </c>
      <c r="E91" s="2"/>
      <c r="F91" s="2"/>
      <c r="G91" s="2"/>
      <c r="H91" s="2"/>
    </row>
    <row r="92" spans="1:8" x14ac:dyDescent="0.2">
      <c r="A92" s="2" t="s">
        <v>944</v>
      </c>
      <c r="B92" s="2" t="s">
        <v>845</v>
      </c>
      <c r="C92" s="2" t="s">
        <v>825</v>
      </c>
      <c r="D92" s="2" t="s">
        <v>1198</v>
      </c>
      <c r="E92" s="2"/>
      <c r="F92" s="2"/>
      <c r="G92" s="2"/>
      <c r="H92" s="2"/>
    </row>
    <row r="93" spans="1:8" x14ac:dyDescent="0.2">
      <c r="A93" s="2" t="s">
        <v>945</v>
      </c>
      <c r="B93" s="2" t="s">
        <v>802</v>
      </c>
      <c r="C93" s="2" t="s">
        <v>335</v>
      </c>
      <c r="D93" s="2" t="s">
        <v>1200</v>
      </c>
      <c r="E93" s="2"/>
      <c r="F93" s="2"/>
      <c r="G93" s="2"/>
      <c r="H93" s="2"/>
    </row>
    <row r="94" spans="1:8" x14ac:dyDescent="0.2">
      <c r="A94" s="2" t="s">
        <v>946</v>
      </c>
      <c r="B94" s="2" t="s">
        <v>1220</v>
      </c>
      <c r="C94" s="2" t="s">
        <v>23</v>
      </c>
      <c r="D94" s="2" t="s">
        <v>647</v>
      </c>
      <c r="E94" s="2"/>
      <c r="F94" s="2"/>
      <c r="G94" s="2"/>
      <c r="H94" s="2"/>
    </row>
    <row r="95" spans="1:8" x14ac:dyDescent="0.2">
      <c r="A95" s="2" t="s">
        <v>947</v>
      </c>
      <c r="B95" s="2" t="s">
        <v>845</v>
      </c>
      <c r="C95" s="2" t="s">
        <v>825</v>
      </c>
      <c r="D95" s="2" t="s">
        <v>1198</v>
      </c>
      <c r="E95" s="2"/>
      <c r="F95" s="2"/>
      <c r="G95" s="2"/>
      <c r="H95" s="2"/>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583E7-9DFC-6445-A1E8-20906E38EC13}">
  <dimension ref="A1:C14"/>
  <sheetViews>
    <sheetView workbookViewId="0">
      <selection activeCell="A2" sqref="A2"/>
    </sheetView>
  </sheetViews>
  <sheetFormatPr baseColWidth="10" defaultRowHeight="16" x14ac:dyDescent="0.2"/>
  <cols>
    <col min="1" max="1" width="26.83203125" customWidth="1"/>
    <col min="2" max="2" width="23.33203125" customWidth="1"/>
  </cols>
  <sheetData>
    <row r="1" spans="1:3" x14ac:dyDescent="0.2">
      <c r="A1" s="3" t="s">
        <v>1110</v>
      </c>
      <c r="B1" s="3" t="s">
        <v>42</v>
      </c>
      <c r="C1" s="3" t="s">
        <v>2</v>
      </c>
    </row>
    <row r="2" spans="1:3" x14ac:dyDescent="0.2">
      <c r="A2" s="4" t="s">
        <v>376</v>
      </c>
      <c r="B2" s="4" t="s">
        <v>259</v>
      </c>
      <c r="C2" s="4" t="s">
        <v>417</v>
      </c>
    </row>
    <row r="3" spans="1:3" x14ac:dyDescent="0.2">
      <c r="A3" s="4" t="s">
        <v>948</v>
      </c>
      <c r="B3" s="4" t="s">
        <v>31</v>
      </c>
      <c r="C3" s="4" t="s">
        <v>949</v>
      </c>
    </row>
    <row r="4" spans="1:3" x14ac:dyDescent="0.2">
      <c r="A4" s="4" t="s">
        <v>86</v>
      </c>
      <c r="B4" s="4" t="s">
        <v>39</v>
      </c>
      <c r="C4" s="4" t="s">
        <v>24</v>
      </c>
    </row>
    <row r="5" spans="1:3" x14ac:dyDescent="0.2">
      <c r="A5" s="4" t="s">
        <v>7</v>
      </c>
      <c r="B5" s="4" t="s">
        <v>301</v>
      </c>
      <c r="C5" s="4" t="s">
        <v>89</v>
      </c>
    </row>
    <row r="6" spans="1:3" x14ac:dyDescent="0.2">
      <c r="A6" s="4" t="s">
        <v>48</v>
      </c>
      <c r="B6" s="4" t="s">
        <v>301</v>
      </c>
      <c r="C6" s="4" t="s">
        <v>36</v>
      </c>
    </row>
    <row r="7" spans="1:3" x14ac:dyDescent="0.2">
      <c r="A7" s="4" t="s">
        <v>43</v>
      </c>
      <c r="B7" s="4" t="s">
        <v>414</v>
      </c>
      <c r="C7" s="4" t="s">
        <v>36</v>
      </c>
    </row>
    <row r="8" spans="1:3" x14ac:dyDescent="0.2">
      <c r="A8" s="4" t="s">
        <v>18</v>
      </c>
      <c r="B8" s="4" t="s">
        <v>416</v>
      </c>
      <c r="C8" s="4" t="s">
        <v>619</v>
      </c>
    </row>
    <row r="9" spans="1:3" x14ac:dyDescent="0.2">
      <c r="A9" s="4" t="s">
        <v>38</v>
      </c>
      <c r="B9" s="4" t="s">
        <v>39</v>
      </c>
      <c r="C9" s="4" t="s">
        <v>65</v>
      </c>
    </row>
    <row r="10" spans="1:3" x14ac:dyDescent="0.2">
      <c r="A10" s="4" t="s">
        <v>52</v>
      </c>
      <c r="B10" s="4" t="s">
        <v>53</v>
      </c>
      <c r="C10" s="4" t="s">
        <v>950</v>
      </c>
    </row>
    <row r="11" spans="1:3" x14ac:dyDescent="0.2">
      <c r="A11" s="4" t="s">
        <v>79</v>
      </c>
      <c r="B11" s="4" t="s">
        <v>53</v>
      </c>
      <c r="C11" s="4" t="s">
        <v>46</v>
      </c>
    </row>
    <row r="12" spans="1:3" x14ac:dyDescent="0.2">
      <c r="A12" s="4" t="s">
        <v>951</v>
      </c>
      <c r="B12" s="4" t="s">
        <v>35</v>
      </c>
      <c r="C12" s="4" t="s">
        <v>619</v>
      </c>
    </row>
    <row r="13" spans="1:3" x14ac:dyDescent="0.2">
      <c r="A13" s="4" t="s">
        <v>139</v>
      </c>
      <c r="B13" s="4" t="s">
        <v>92</v>
      </c>
      <c r="C13" s="4" t="s">
        <v>36</v>
      </c>
    </row>
    <row r="14" spans="1:3" x14ac:dyDescent="0.2">
      <c r="A14" s="4" t="s">
        <v>952</v>
      </c>
      <c r="B14" s="4" t="s">
        <v>347</v>
      </c>
      <c r="C14" s="4" t="s">
        <v>54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01CE-1B2C-0646-8B3C-48D316A98133}">
  <dimension ref="A1:C14"/>
  <sheetViews>
    <sheetView workbookViewId="0">
      <selection activeCell="C16" sqref="C16"/>
    </sheetView>
  </sheetViews>
  <sheetFormatPr baseColWidth="10" defaultRowHeight="16" x14ac:dyDescent="0.2"/>
  <cols>
    <col min="1" max="1" width="29.33203125" customWidth="1"/>
    <col min="2" max="2" width="34.83203125" customWidth="1"/>
  </cols>
  <sheetData>
    <row r="1" spans="1:3" x14ac:dyDescent="0.2">
      <c r="A1" s="3" t="s">
        <v>1110</v>
      </c>
      <c r="B1" s="3" t="s">
        <v>42</v>
      </c>
      <c r="C1" s="3" t="s">
        <v>2</v>
      </c>
    </row>
    <row r="2" spans="1:3" x14ac:dyDescent="0.2">
      <c r="A2" s="4" t="s">
        <v>43</v>
      </c>
      <c r="B2" s="4" t="s">
        <v>287</v>
      </c>
      <c r="C2" s="4" t="s">
        <v>417</v>
      </c>
    </row>
    <row r="3" spans="1:3" x14ac:dyDescent="0.2">
      <c r="A3" s="4" t="s">
        <v>829</v>
      </c>
      <c r="B3" s="4" t="s">
        <v>186</v>
      </c>
      <c r="C3" s="4" t="s">
        <v>99</v>
      </c>
    </row>
    <row r="4" spans="1:3" x14ac:dyDescent="0.2">
      <c r="A4" s="4" t="s">
        <v>38</v>
      </c>
      <c r="B4" s="4" t="s">
        <v>39</v>
      </c>
      <c r="C4" s="4" t="s">
        <v>417</v>
      </c>
    </row>
    <row r="5" spans="1:3" x14ac:dyDescent="0.2">
      <c r="A5" s="4" t="s">
        <v>86</v>
      </c>
      <c r="B5" s="4" t="s">
        <v>35</v>
      </c>
      <c r="C5" s="4" t="s">
        <v>24</v>
      </c>
    </row>
    <row r="6" spans="1:3" x14ac:dyDescent="0.2">
      <c r="A6" s="4" t="s">
        <v>953</v>
      </c>
      <c r="B6" s="4" t="s">
        <v>301</v>
      </c>
      <c r="C6" s="4" t="s">
        <v>949</v>
      </c>
    </row>
    <row r="7" spans="1:3" x14ac:dyDescent="0.2">
      <c r="A7" s="4" t="s">
        <v>870</v>
      </c>
      <c r="B7" s="4"/>
      <c r="C7" s="4"/>
    </row>
    <row r="8" spans="1:3" x14ac:dyDescent="0.2">
      <c r="A8" s="4" t="s">
        <v>30</v>
      </c>
      <c r="B8" s="4" t="s">
        <v>31</v>
      </c>
      <c r="C8" s="4" t="s">
        <v>954</v>
      </c>
    </row>
    <row r="9" spans="1:3" x14ac:dyDescent="0.2">
      <c r="A9" s="4" t="s">
        <v>367</v>
      </c>
      <c r="B9" s="4" t="s">
        <v>31</v>
      </c>
      <c r="C9" s="4" t="s">
        <v>955</v>
      </c>
    </row>
    <row r="10" spans="1:3" x14ac:dyDescent="0.2">
      <c r="A10" s="4" t="s">
        <v>956</v>
      </c>
      <c r="B10" s="4" t="s">
        <v>57</v>
      </c>
      <c r="C10" s="4" t="s">
        <v>957</v>
      </c>
    </row>
    <row r="11" spans="1:3" x14ac:dyDescent="0.2">
      <c r="A11" s="4" t="s">
        <v>7</v>
      </c>
      <c r="B11" s="4" t="s">
        <v>301</v>
      </c>
      <c r="C11" s="4" t="s">
        <v>99</v>
      </c>
    </row>
    <row r="12" spans="1:3" x14ac:dyDescent="0.2">
      <c r="A12" s="4" t="s">
        <v>325</v>
      </c>
      <c r="B12" s="4" t="s">
        <v>35</v>
      </c>
      <c r="C12" s="4" t="s">
        <v>99</v>
      </c>
    </row>
    <row r="13" spans="1:3" x14ac:dyDescent="0.2">
      <c r="A13" s="4" t="s">
        <v>958</v>
      </c>
      <c r="B13" s="4" t="s">
        <v>92</v>
      </c>
      <c r="C13" s="4" t="s">
        <v>54</v>
      </c>
    </row>
    <row r="14" spans="1:3" x14ac:dyDescent="0.2">
      <c r="A14" s="4" t="s">
        <v>959</v>
      </c>
      <c r="B14" s="4" t="s">
        <v>92</v>
      </c>
      <c r="C14" s="4" t="s">
        <v>54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E40C-BA62-4D45-8387-C3B84819DA48}">
  <dimension ref="A1:C5"/>
  <sheetViews>
    <sheetView workbookViewId="0">
      <selection activeCell="C6" sqref="C6"/>
    </sheetView>
  </sheetViews>
  <sheetFormatPr baseColWidth="10" defaultRowHeight="16" x14ac:dyDescent="0.2"/>
  <cols>
    <col min="1" max="1" width="19.5" customWidth="1"/>
    <col min="2" max="2" width="22" customWidth="1"/>
    <col min="3" max="3" width="44.5" customWidth="1"/>
  </cols>
  <sheetData>
    <row r="1" spans="1:3" ht="17" x14ac:dyDescent="0.2">
      <c r="A1" s="11" t="s">
        <v>1110</v>
      </c>
      <c r="B1" s="11" t="s">
        <v>42</v>
      </c>
      <c r="C1" s="11" t="s">
        <v>2</v>
      </c>
    </row>
    <row r="2" spans="1:3" ht="24" customHeight="1" x14ac:dyDescent="0.2">
      <c r="A2" s="12" t="s">
        <v>43</v>
      </c>
      <c r="B2" s="12" t="s">
        <v>287</v>
      </c>
      <c r="C2" s="12" t="s">
        <v>1202</v>
      </c>
    </row>
    <row r="3" spans="1:3" ht="17" x14ac:dyDescent="0.2">
      <c r="A3" s="12" t="s">
        <v>98</v>
      </c>
      <c r="B3" s="12" t="s">
        <v>186</v>
      </c>
      <c r="C3" s="12" t="s">
        <v>1201</v>
      </c>
    </row>
    <row r="4" spans="1:3" ht="23" customHeight="1" x14ac:dyDescent="0.2">
      <c r="A4" s="12" t="s">
        <v>18</v>
      </c>
      <c r="B4" s="12" t="s">
        <v>416</v>
      </c>
      <c r="C4" s="12" t="s">
        <v>1202</v>
      </c>
    </row>
    <row r="5" spans="1:3" ht="22" customHeight="1" x14ac:dyDescent="0.2">
      <c r="A5" s="12" t="s">
        <v>7</v>
      </c>
      <c r="B5" s="12" t="s">
        <v>120</v>
      </c>
      <c r="C5" s="18" t="s">
        <v>1203</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3C5E-8A8F-8847-BFD2-A9A2F133C938}">
  <dimension ref="A1:L50"/>
  <sheetViews>
    <sheetView workbookViewId="0">
      <selection activeCell="C21" sqref="C21"/>
    </sheetView>
  </sheetViews>
  <sheetFormatPr baseColWidth="10" defaultRowHeight="16" x14ac:dyDescent="0.2"/>
  <cols>
    <col min="1" max="1" width="21.5" customWidth="1"/>
    <col min="2" max="2" width="32.83203125" customWidth="1"/>
    <col min="3" max="3" width="27.5" customWidth="1"/>
  </cols>
  <sheetData>
    <row r="1" spans="1:12" x14ac:dyDescent="0.2">
      <c r="A1" s="3" t="s">
        <v>1110</v>
      </c>
      <c r="B1" s="3" t="s">
        <v>1</v>
      </c>
      <c r="C1" s="3" t="s">
        <v>42</v>
      </c>
      <c r="D1" s="3" t="s">
        <v>960</v>
      </c>
      <c r="E1" s="3" t="s">
        <v>961</v>
      </c>
      <c r="F1" s="3" t="s">
        <v>962</v>
      </c>
      <c r="G1" s="3" t="s">
        <v>963</v>
      </c>
      <c r="H1" s="3" t="s">
        <v>964</v>
      </c>
      <c r="I1" s="3" t="s">
        <v>965</v>
      </c>
      <c r="J1" s="3" t="s">
        <v>966</v>
      </c>
      <c r="K1" s="13" t="s">
        <v>967</v>
      </c>
      <c r="L1" s="3" t="s">
        <v>446</v>
      </c>
    </row>
    <row r="2" spans="1:12" x14ac:dyDescent="0.2">
      <c r="A2" s="4" t="s">
        <v>968</v>
      </c>
      <c r="B2" s="4" t="s">
        <v>969</v>
      </c>
      <c r="C2" s="4" t="s">
        <v>301</v>
      </c>
      <c r="D2" s="4">
        <v>0</v>
      </c>
      <c r="E2" s="4">
        <v>1</v>
      </c>
      <c r="F2" s="4">
        <v>3</v>
      </c>
      <c r="G2" s="4">
        <v>2</v>
      </c>
      <c r="H2" s="4">
        <v>3</v>
      </c>
      <c r="I2" s="4">
        <v>0</v>
      </c>
      <c r="J2" s="4">
        <v>0</v>
      </c>
      <c r="K2" s="4">
        <v>0</v>
      </c>
      <c r="L2" s="4">
        <v>9</v>
      </c>
    </row>
    <row r="3" spans="1:12" x14ac:dyDescent="0.2">
      <c r="A3" s="4" t="s">
        <v>209</v>
      </c>
      <c r="B3" s="4" t="s">
        <v>18</v>
      </c>
      <c r="C3" s="4" t="s">
        <v>19</v>
      </c>
      <c r="D3" s="4">
        <v>2</v>
      </c>
      <c r="E3" s="4">
        <v>6</v>
      </c>
      <c r="F3" s="4">
        <v>6</v>
      </c>
      <c r="G3" s="4">
        <v>23</v>
      </c>
      <c r="H3" s="4">
        <v>26</v>
      </c>
      <c r="I3" s="4">
        <v>2</v>
      </c>
      <c r="J3" s="4">
        <v>4</v>
      </c>
      <c r="K3" s="4">
        <v>4</v>
      </c>
      <c r="L3" s="4">
        <v>73</v>
      </c>
    </row>
    <row r="4" spans="1:12" x14ac:dyDescent="0.2">
      <c r="A4" s="4" t="s">
        <v>970</v>
      </c>
      <c r="B4" s="4" t="s">
        <v>971</v>
      </c>
      <c r="C4" s="4" t="s">
        <v>971</v>
      </c>
      <c r="D4" s="4">
        <v>2</v>
      </c>
      <c r="E4" s="4">
        <v>4</v>
      </c>
      <c r="F4" s="4">
        <v>2</v>
      </c>
      <c r="G4" s="4">
        <v>1</v>
      </c>
      <c r="H4" s="4">
        <v>3</v>
      </c>
      <c r="I4" s="4">
        <v>1</v>
      </c>
      <c r="J4" s="4">
        <v>0</v>
      </c>
      <c r="K4" s="4">
        <v>0</v>
      </c>
      <c r="L4" s="4">
        <v>13</v>
      </c>
    </row>
    <row r="5" spans="1:12" x14ac:dyDescent="0.2">
      <c r="A5" s="4" t="s">
        <v>972</v>
      </c>
      <c r="B5" s="4" t="s">
        <v>971</v>
      </c>
      <c r="C5" s="4" t="s">
        <v>971</v>
      </c>
      <c r="D5" s="4">
        <v>1</v>
      </c>
      <c r="E5" s="4">
        <v>2</v>
      </c>
      <c r="F5" s="4">
        <v>1</v>
      </c>
      <c r="G5" s="4">
        <v>1</v>
      </c>
      <c r="H5" s="4">
        <v>0</v>
      </c>
      <c r="I5" s="4">
        <v>0</v>
      </c>
      <c r="J5" s="4">
        <v>0</v>
      </c>
      <c r="K5" s="4">
        <v>0</v>
      </c>
      <c r="L5" s="4">
        <v>5</v>
      </c>
    </row>
    <row r="6" spans="1:12" x14ac:dyDescent="0.2">
      <c r="A6" s="4" t="s">
        <v>973</v>
      </c>
      <c r="B6" s="4" t="s">
        <v>7</v>
      </c>
      <c r="C6" s="4" t="s">
        <v>301</v>
      </c>
      <c r="D6" s="4">
        <v>0</v>
      </c>
      <c r="E6" s="4">
        <v>1</v>
      </c>
      <c r="F6" s="4">
        <v>1</v>
      </c>
      <c r="G6" s="4">
        <v>8</v>
      </c>
      <c r="H6" s="4">
        <v>13</v>
      </c>
      <c r="I6" s="4">
        <v>4</v>
      </c>
      <c r="J6" s="4">
        <v>2</v>
      </c>
      <c r="K6" s="4">
        <v>0</v>
      </c>
      <c r="L6" s="4">
        <v>29</v>
      </c>
    </row>
    <row r="7" spans="1:12" x14ac:dyDescent="0.2">
      <c r="A7" s="4" t="s">
        <v>974</v>
      </c>
      <c r="B7" s="4" t="s">
        <v>7</v>
      </c>
      <c r="C7" s="4" t="s">
        <v>301</v>
      </c>
      <c r="D7" s="4">
        <v>0</v>
      </c>
      <c r="E7" s="4">
        <v>0</v>
      </c>
      <c r="F7" s="4">
        <v>0</v>
      </c>
      <c r="G7" s="4">
        <v>1</v>
      </c>
      <c r="H7" s="4">
        <v>0</v>
      </c>
      <c r="I7" s="4">
        <v>0</v>
      </c>
      <c r="J7" s="4">
        <v>0</v>
      </c>
      <c r="K7" s="4">
        <v>0</v>
      </c>
      <c r="L7" s="4">
        <v>1</v>
      </c>
    </row>
    <row r="8" spans="1:12" x14ac:dyDescent="0.2">
      <c r="A8" s="4" t="s">
        <v>975</v>
      </c>
      <c r="B8" s="4" t="s">
        <v>52</v>
      </c>
      <c r="C8" s="4" t="s">
        <v>53</v>
      </c>
      <c r="D8" s="4">
        <v>0</v>
      </c>
      <c r="E8" s="4">
        <v>0</v>
      </c>
      <c r="F8" s="4">
        <v>0</v>
      </c>
      <c r="G8" s="4">
        <v>2</v>
      </c>
      <c r="H8" s="4">
        <v>0</v>
      </c>
      <c r="I8" s="4">
        <v>0</v>
      </c>
      <c r="J8" s="4">
        <v>0</v>
      </c>
      <c r="K8" s="4">
        <v>0</v>
      </c>
      <c r="L8" s="4">
        <v>2</v>
      </c>
    </row>
    <row r="9" spans="1:12" x14ac:dyDescent="0.2">
      <c r="A9" s="4" t="s">
        <v>976</v>
      </c>
      <c r="B9" s="4" t="s">
        <v>977</v>
      </c>
      <c r="C9" s="4" t="s">
        <v>88</v>
      </c>
      <c r="D9" s="4">
        <v>0</v>
      </c>
      <c r="E9" s="4">
        <v>1</v>
      </c>
      <c r="F9" s="4">
        <v>0</v>
      </c>
      <c r="G9" s="4">
        <v>0</v>
      </c>
      <c r="H9" s="4">
        <v>0</v>
      </c>
      <c r="I9" s="4">
        <v>0</v>
      </c>
      <c r="J9" s="4">
        <v>0</v>
      </c>
      <c r="K9" s="4">
        <v>0</v>
      </c>
      <c r="L9" s="4">
        <v>1</v>
      </c>
    </row>
    <row r="10" spans="1:12" x14ac:dyDescent="0.2">
      <c r="A10" s="4" t="s">
        <v>978</v>
      </c>
      <c r="B10" s="4" t="s">
        <v>979</v>
      </c>
      <c r="C10" s="4" t="s">
        <v>490</v>
      </c>
      <c r="D10" s="4">
        <v>0</v>
      </c>
      <c r="E10" s="4">
        <v>0</v>
      </c>
      <c r="F10" s="4">
        <v>0</v>
      </c>
      <c r="G10" s="4">
        <v>0</v>
      </c>
      <c r="H10" s="4">
        <v>1</v>
      </c>
      <c r="I10" s="4">
        <v>0</v>
      </c>
      <c r="J10" s="4">
        <v>0</v>
      </c>
      <c r="K10" s="4">
        <v>0</v>
      </c>
      <c r="L10" s="4">
        <v>1</v>
      </c>
    </row>
    <row r="11" spans="1:12" x14ac:dyDescent="0.2">
      <c r="A11" s="4" t="s">
        <v>980</v>
      </c>
      <c r="B11" s="4" t="s">
        <v>981</v>
      </c>
      <c r="C11" s="4" t="s">
        <v>57</v>
      </c>
      <c r="D11" s="4">
        <v>0</v>
      </c>
      <c r="E11" s="4">
        <v>0</v>
      </c>
      <c r="F11" s="4">
        <v>0</v>
      </c>
      <c r="G11" s="4">
        <v>1</v>
      </c>
      <c r="H11" s="4">
        <v>1</v>
      </c>
      <c r="I11" s="4">
        <v>0</v>
      </c>
      <c r="J11" s="4">
        <v>0</v>
      </c>
      <c r="K11" s="4">
        <v>0</v>
      </c>
      <c r="L11" s="4">
        <v>2</v>
      </c>
    </row>
    <row r="12" spans="1:12" x14ac:dyDescent="0.2">
      <c r="A12" s="4" t="s">
        <v>982</v>
      </c>
      <c r="B12" s="4" t="s">
        <v>983</v>
      </c>
      <c r="C12" s="4" t="s">
        <v>57</v>
      </c>
      <c r="D12" s="4">
        <v>0</v>
      </c>
      <c r="E12" s="4">
        <v>0</v>
      </c>
      <c r="F12" s="4">
        <v>0</v>
      </c>
      <c r="G12" s="4">
        <v>1</v>
      </c>
      <c r="H12" s="4">
        <v>1</v>
      </c>
      <c r="I12" s="4">
        <v>0</v>
      </c>
      <c r="J12" s="4">
        <v>0</v>
      </c>
      <c r="K12" s="4">
        <v>0</v>
      </c>
      <c r="L12" s="4">
        <v>2</v>
      </c>
    </row>
    <row r="13" spans="1:12" x14ac:dyDescent="0.2">
      <c r="A13" s="4" t="s">
        <v>984</v>
      </c>
      <c r="B13" s="4" t="s">
        <v>948</v>
      </c>
      <c r="C13" s="4" t="s">
        <v>57</v>
      </c>
      <c r="D13" s="4">
        <v>0</v>
      </c>
      <c r="E13" s="4">
        <v>0</v>
      </c>
      <c r="F13" s="4">
        <v>0</v>
      </c>
      <c r="G13" s="4">
        <v>0</v>
      </c>
      <c r="H13" s="4">
        <v>1</v>
      </c>
      <c r="I13" s="4">
        <v>0</v>
      </c>
      <c r="J13" s="4">
        <v>0</v>
      </c>
      <c r="K13" s="4">
        <v>0</v>
      </c>
      <c r="L13" s="4">
        <v>1</v>
      </c>
    </row>
    <row r="14" spans="1:12" x14ac:dyDescent="0.2">
      <c r="A14" s="4" t="s">
        <v>985</v>
      </c>
      <c r="B14" s="4" t="s">
        <v>986</v>
      </c>
      <c r="C14" s="4" t="s">
        <v>31</v>
      </c>
      <c r="D14" s="4">
        <v>0</v>
      </c>
      <c r="E14" s="4">
        <v>0</v>
      </c>
      <c r="F14" s="4">
        <v>0</v>
      </c>
      <c r="G14" s="4">
        <v>0</v>
      </c>
      <c r="H14" s="4">
        <v>0</v>
      </c>
      <c r="I14" s="4">
        <v>1</v>
      </c>
      <c r="J14" s="4">
        <v>0</v>
      </c>
      <c r="K14" s="4">
        <v>0</v>
      </c>
      <c r="L14" s="4">
        <v>1</v>
      </c>
    </row>
    <row r="15" spans="1:12" x14ac:dyDescent="0.2">
      <c r="A15" s="4" t="s">
        <v>987</v>
      </c>
      <c r="B15" s="4" t="s">
        <v>72</v>
      </c>
      <c r="C15" s="4" t="s">
        <v>31</v>
      </c>
      <c r="D15" s="4">
        <v>0</v>
      </c>
      <c r="E15" s="4">
        <v>0</v>
      </c>
      <c r="F15" s="4">
        <v>0</v>
      </c>
      <c r="G15" s="4">
        <v>1</v>
      </c>
      <c r="H15" s="4">
        <v>0</v>
      </c>
      <c r="I15" s="4">
        <v>0</v>
      </c>
      <c r="J15" s="4">
        <v>0</v>
      </c>
      <c r="K15" s="4">
        <v>0</v>
      </c>
      <c r="L15" s="4">
        <v>1</v>
      </c>
    </row>
    <row r="16" spans="1:12" x14ac:dyDescent="0.2">
      <c r="A16" s="4" t="s">
        <v>988</v>
      </c>
      <c r="B16" s="4" t="s">
        <v>14</v>
      </c>
      <c r="C16" s="4" t="s">
        <v>420</v>
      </c>
      <c r="D16" s="4">
        <v>0</v>
      </c>
      <c r="E16" s="4">
        <v>0</v>
      </c>
      <c r="F16" s="4">
        <v>1</v>
      </c>
      <c r="G16" s="4">
        <v>2</v>
      </c>
      <c r="H16" s="4">
        <v>3</v>
      </c>
      <c r="I16" s="4">
        <v>0</v>
      </c>
      <c r="J16" s="4">
        <v>0</v>
      </c>
      <c r="K16" s="4">
        <v>0</v>
      </c>
      <c r="L16" s="4">
        <v>6</v>
      </c>
    </row>
    <row r="17" spans="1:12" x14ac:dyDescent="0.2">
      <c r="A17" s="4" t="s">
        <v>989</v>
      </c>
      <c r="B17" s="4" t="s">
        <v>14</v>
      </c>
      <c r="C17" s="4" t="s">
        <v>420</v>
      </c>
      <c r="D17" s="4">
        <v>1</v>
      </c>
      <c r="E17" s="4">
        <v>1</v>
      </c>
      <c r="F17" s="4">
        <v>2</v>
      </c>
      <c r="G17" s="4">
        <v>2</v>
      </c>
      <c r="H17" s="4">
        <v>5</v>
      </c>
      <c r="I17" s="4">
        <v>0</v>
      </c>
      <c r="J17" s="4">
        <v>0</v>
      </c>
      <c r="K17" s="4">
        <v>0</v>
      </c>
      <c r="L17" s="4">
        <v>11</v>
      </c>
    </row>
    <row r="18" spans="1:12" x14ac:dyDescent="0.2">
      <c r="A18" s="4" t="s">
        <v>990</v>
      </c>
      <c r="B18" s="4" t="s">
        <v>991</v>
      </c>
      <c r="C18" s="4" t="s">
        <v>992</v>
      </c>
      <c r="D18" s="4">
        <v>0</v>
      </c>
      <c r="E18" s="4">
        <v>0</v>
      </c>
      <c r="F18" s="4">
        <v>0</v>
      </c>
      <c r="G18" s="4">
        <v>3</v>
      </c>
      <c r="H18" s="4">
        <v>2</v>
      </c>
      <c r="I18" s="4">
        <v>0</v>
      </c>
      <c r="J18" s="4">
        <v>0</v>
      </c>
      <c r="K18" s="4">
        <v>0</v>
      </c>
      <c r="L18" s="4">
        <v>5</v>
      </c>
    </row>
    <row r="19" spans="1:12" x14ac:dyDescent="0.2">
      <c r="A19" s="4" t="s">
        <v>993</v>
      </c>
      <c r="B19" s="4" t="s">
        <v>971</v>
      </c>
      <c r="C19" s="4" t="s">
        <v>971</v>
      </c>
      <c r="D19" s="4">
        <v>0</v>
      </c>
      <c r="E19" s="4">
        <v>0</v>
      </c>
      <c r="F19" s="4">
        <v>1</v>
      </c>
      <c r="G19" s="4">
        <v>0</v>
      </c>
      <c r="H19" s="4">
        <v>0</v>
      </c>
      <c r="I19" s="4">
        <v>0</v>
      </c>
      <c r="J19" s="4">
        <v>0</v>
      </c>
      <c r="K19" s="4">
        <v>0</v>
      </c>
      <c r="L19" s="4">
        <v>1</v>
      </c>
    </row>
    <row r="20" spans="1:12" x14ac:dyDescent="0.2">
      <c r="A20" s="4" t="s">
        <v>994</v>
      </c>
      <c r="B20" s="4" t="s">
        <v>43</v>
      </c>
      <c r="C20" s="4" t="s">
        <v>186</v>
      </c>
      <c r="D20" s="4">
        <v>1</v>
      </c>
      <c r="E20" s="4">
        <v>1</v>
      </c>
      <c r="F20" s="4">
        <v>6</v>
      </c>
      <c r="G20" s="4">
        <v>24</v>
      </c>
      <c r="H20" s="4">
        <v>26</v>
      </c>
      <c r="I20" s="4">
        <v>11</v>
      </c>
      <c r="J20" s="4">
        <v>2</v>
      </c>
      <c r="K20" s="4">
        <v>1</v>
      </c>
      <c r="L20" s="4">
        <v>72</v>
      </c>
    </row>
    <row r="21" spans="1:12" x14ac:dyDescent="0.2">
      <c r="A21" s="4" t="s">
        <v>995</v>
      </c>
      <c r="B21" s="4" t="s">
        <v>996</v>
      </c>
      <c r="C21" s="4" t="s">
        <v>997</v>
      </c>
      <c r="D21" s="4">
        <v>0</v>
      </c>
      <c r="E21" s="4">
        <v>1</v>
      </c>
      <c r="F21" s="4">
        <v>1</v>
      </c>
      <c r="G21" s="4">
        <v>5</v>
      </c>
      <c r="H21" s="4">
        <v>1</v>
      </c>
      <c r="I21" s="4">
        <v>1</v>
      </c>
      <c r="J21" s="4">
        <v>0</v>
      </c>
      <c r="K21" s="4">
        <v>1</v>
      </c>
      <c r="L21" s="4">
        <v>10</v>
      </c>
    </row>
    <row r="22" spans="1:12" x14ac:dyDescent="0.2">
      <c r="A22" s="4" t="s">
        <v>998</v>
      </c>
      <c r="B22" s="4" t="s">
        <v>971</v>
      </c>
      <c r="C22" s="4" t="s">
        <v>971</v>
      </c>
      <c r="D22" s="4">
        <v>0</v>
      </c>
      <c r="E22" s="4">
        <v>1</v>
      </c>
      <c r="F22" s="4">
        <v>0</v>
      </c>
      <c r="G22" s="4">
        <v>1</v>
      </c>
      <c r="H22" s="4">
        <v>3</v>
      </c>
      <c r="I22" s="4">
        <v>0</v>
      </c>
      <c r="J22" s="4">
        <v>0</v>
      </c>
      <c r="K22" s="4">
        <v>0</v>
      </c>
      <c r="L22" s="4">
        <v>5</v>
      </c>
    </row>
    <row r="23" spans="1:12" x14ac:dyDescent="0.2">
      <c r="A23" s="4" t="s">
        <v>999</v>
      </c>
      <c r="B23" s="4" t="s">
        <v>971</v>
      </c>
      <c r="C23" s="4" t="s">
        <v>971</v>
      </c>
      <c r="D23" s="4">
        <v>0</v>
      </c>
      <c r="E23" s="4">
        <v>0</v>
      </c>
      <c r="F23" s="4">
        <v>0</v>
      </c>
      <c r="G23" s="4">
        <v>1</v>
      </c>
      <c r="H23" s="4">
        <v>0</v>
      </c>
      <c r="I23" s="4">
        <v>0</v>
      </c>
      <c r="J23" s="4">
        <v>0</v>
      </c>
      <c r="K23" s="4">
        <v>0</v>
      </c>
      <c r="L23" s="4">
        <v>1</v>
      </c>
    </row>
    <row r="24" spans="1:12" x14ac:dyDescent="0.2">
      <c r="A24" s="4" t="s">
        <v>1000</v>
      </c>
      <c r="B24" s="4" t="s">
        <v>1001</v>
      </c>
      <c r="C24" s="4" t="s">
        <v>92</v>
      </c>
      <c r="D24" s="4">
        <v>1</v>
      </c>
      <c r="E24" s="4">
        <v>5</v>
      </c>
      <c r="F24" s="4">
        <v>7</v>
      </c>
      <c r="G24" s="4">
        <v>1</v>
      </c>
      <c r="H24" s="4">
        <v>5</v>
      </c>
      <c r="I24" s="4">
        <v>0</v>
      </c>
      <c r="J24" s="4">
        <v>0</v>
      </c>
      <c r="K24" s="4">
        <v>0</v>
      </c>
      <c r="L24" s="4">
        <v>19</v>
      </c>
    </row>
    <row r="25" spans="1:12" x14ac:dyDescent="0.2">
      <c r="A25" s="4" t="s">
        <v>1002</v>
      </c>
      <c r="B25" s="4" t="s">
        <v>1001</v>
      </c>
      <c r="C25" s="4" t="s">
        <v>92</v>
      </c>
      <c r="D25" s="4">
        <v>0</v>
      </c>
      <c r="E25" s="4">
        <v>0</v>
      </c>
      <c r="F25" s="4">
        <v>1</v>
      </c>
      <c r="G25" s="4">
        <v>0</v>
      </c>
      <c r="H25" s="4">
        <v>1</v>
      </c>
      <c r="I25" s="4">
        <v>0</v>
      </c>
      <c r="J25" s="4">
        <v>0</v>
      </c>
      <c r="K25" s="4">
        <v>0</v>
      </c>
      <c r="L25" s="4">
        <v>2</v>
      </c>
    </row>
    <row r="26" spans="1:12" x14ac:dyDescent="0.2">
      <c r="A26" s="4" t="s">
        <v>1003</v>
      </c>
      <c r="B26" s="4" t="s">
        <v>870</v>
      </c>
      <c r="C26" s="4" t="s">
        <v>1072</v>
      </c>
      <c r="D26" s="4">
        <v>0</v>
      </c>
      <c r="E26" s="4">
        <v>0</v>
      </c>
      <c r="F26" s="4">
        <v>2</v>
      </c>
      <c r="G26" s="4">
        <v>2</v>
      </c>
      <c r="H26" s="4">
        <v>1</v>
      </c>
      <c r="I26" s="4">
        <v>0</v>
      </c>
      <c r="J26" s="4">
        <v>0</v>
      </c>
      <c r="K26" s="4">
        <v>0</v>
      </c>
      <c r="L26" s="4">
        <v>5</v>
      </c>
    </row>
    <row r="27" spans="1:12" x14ac:dyDescent="0.2">
      <c r="A27" s="4" t="s">
        <v>1004</v>
      </c>
      <c r="B27" s="4" t="s">
        <v>809</v>
      </c>
      <c r="C27" s="4" t="s">
        <v>244</v>
      </c>
      <c r="D27" s="4">
        <v>0</v>
      </c>
      <c r="E27" s="4">
        <v>0</v>
      </c>
      <c r="F27" s="4">
        <v>13</v>
      </c>
      <c r="G27" s="4">
        <v>15</v>
      </c>
      <c r="H27" s="4">
        <v>19</v>
      </c>
      <c r="I27" s="4">
        <v>2</v>
      </c>
      <c r="J27" s="4">
        <v>0</v>
      </c>
      <c r="K27" s="4">
        <v>0</v>
      </c>
      <c r="L27" s="4">
        <v>49</v>
      </c>
    </row>
    <row r="28" spans="1:12" x14ac:dyDescent="0.2">
      <c r="A28" s="4" t="s">
        <v>1005</v>
      </c>
      <c r="B28" s="4" t="s">
        <v>1006</v>
      </c>
      <c r="C28" s="4" t="s">
        <v>244</v>
      </c>
      <c r="D28" s="4">
        <v>1</v>
      </c>
      <c r="E28" s="4">
        <v>4</v>
      </c>
      <c r="F28" s="4">
        <v>6</v>
      </c>
      <c r="G28" s="4">
        <v>20</v>
      </c>
      <c r="H28" s="4">
        <v>16</v>
      </c>
      <c r="I28" s="4">
        <v>0</v>
      </c>
      <c r="J28" s="4">
        <v>1</v>
      </c>
      <c r="K28" s="4">
        <v>0</v>
      </c>
      <c r="L28" s="4">
        <v>48</v>
      </c>
    </row>
    <row r="29" spans="1:12" x14ac:dyDescent="0.2">
      <c r="A29" s="4" t="s">
        <v>1007</v>
      </c>
      <c r="B29" s="4" t="s">
        <v>971</v>
      </c>
      <c r="C29" s="4" t="s">
        <v>971</v>
      </c>
      <c r="D29" s="4">
        <v>1</v>
      </c>
      <c r="E29" s="4">
        <v>2</v>
      </c>
      <c r="F29" s="4">
        <v>6</v>
      </c>
      <c r="G29" s="4">
        <v>6</v>
      </c>
      <c r="H29" s="4">
        <v>8</v>
      </c>
      <c r="I29" s="4">
        <v>0</v>
      </c>
      <c r="J29" s="4">
        <v>0</v>
      </c>
      <c r="K29" s="4">
        <v>0</v>
      </c>
      <c r="L29" s="4">
        <v>23</v>
      </c>
    </row>
    <row r="30" spans="1:12" x14ac:dyDescent="0.2">
      <c r="A30" s="4" t="s">
        <v>1008</v>
      </c>
      <c r="B30" s="4" t="s">
        <v>971</v>
      </c>
      <c r="C30" s="4" t="s">
        <v>971</v>
      </c>
      <c r="D30" s="4">
        <v>0</v>
      </c>
      <c r="E30" s="4">
        <v>1</v>
      </c>
      <c r="F30" s="4">
        <v>0</v>
      </c>
      <c r="G30" s="4">
        <v>0</v>
      </c>
      <c r="H30" s="4">
        <v>0</v>
      </c>
      <c r="I30" s="4">
        <v>0</v>
      </c>
      <c r="J30" s="4">
        <v>0</v>
      </c>
      <c r="K30" s="4">
        <v>0</v>
      </c>
      <c r="L30" s="4">
        <v>1</v>
      </c>
    </row>
    <row r="31" spans="1:12" x14ac:dyDescent="0.2">
      <c r="A31" s="4" t="s">
        <v>1009</v>
      </c>
      <c r="B31" s="4" t="s">
        <v>86</v>
      </c>
      <c r="C31" s="4" t="s">
        <v>35</v>
      </c>
      <c r="D31" s="4">
        <v>0</v>
      </c>
      <c r="E31" s="4">
        <v>0</v>
      </c>
      <c r="F31" s="4">
        <v>0</v>
      </c>
      <c r="G31" s="4">
        <v>2</v>
      </c>
      <c r="H31" s="4">
        <v>0</v>
      </c>
      <c r="I31" s="4">
        <v>0</v>
      </c>
      <c r="J31" s="4">
        <v>0</v>
      </c>
      <c r="K31" s="4">
        <v>0</v>
      </c>
      <c r="L31" s="4">
        <v>2</v>
      </c>
    </row>
    <row r="32" spans="1:12" x14ac:dyDescent="0.2">
      <c r="A32" s="4" t="s">
        <v>1010</v>
      </c>
      <c r="B32" s="4" t="s">
        <v>1011</v>
      </c>
      <c r="C32" s="4" t="s">
        <v>244</v>
      </c>
      <c r="D32" s="4">
        <v>0</v>
      </c>
      <c r="E32" s="4">
        <v>2</v>
      </c>
      <c r="F32" s="4">
        <v>1</v>
      </c>
      <c r="G32" s="4">
        <v>0</v>
      </c>
      <c r="H32" s="4">
        <v>1</v>
      </c>
      <c r="I32" s="4">
        <v>0</v>
      </c>
      <c r="J32" s="4">
        <v>0</v>
      </c>
      <c r="K32" s="4">
        <v>0</v>
      </c>
      <c r="L32" s="4">
        <v>4</v>
      </c>
    </row>
    <row r="33" spans="1:12" x14ac:dyDescent="0.2">
      <c r="A33" s="4" t="s">
        <v>1012</v>
      </c>
      <c r="B33" s="4" t="s">
        <v>38</v>
      </c>
      <c r="C33" s="4" t="s">
        <v>39</v>
      </c>
      <c r="D33" s="4">
        <v>0</v>
      </c>
      <c r="E33" s="4">
        <v>0</v>
      </c>
      <c r="F33" s="4">
        <v>2</v>
      </c>
      <c r="G33" s="4">
        <v>4</v>
      </c>
      <c r="H33" s="4">
        <v>9</v>
      </c>
      <c r="I33" s="4">
        <v>0</v>
      </c>
      <c r="J33" s="4">
        <v>1</v>
      </c>
      <c r="K33" s="4">
        <v>0</v>
      </c>
      <c r="L33" s="4">
        <v>16</v>
      </c>
    </row>
    <row r="34" spans="1:12" x14ac:dyDescent="0.2">
      <c r="A34" s="4" t="s">
        <v>1013</v>
      </c>
      <c r="B34" s="4" t="s">
        <v>756</v>
      </c>
      <c r="C34" s="4" t="s">
        <v>35</v>
      </c>
      <c r="D34" s="4">
        <v>0</v>
      </c>
      <c r="E34" s="4">
        <v>0</v>
      </c>
      <c r="F34" s="4">
        <v>0</v>
      </c>
      <c r="G34" s="4">
        <v>5</v>
      </c>
      <c r="H34" s="4">
        <v>4</v>
      </c>
      <c r="I34" s="4">
        <v>0</v>
      </c>
      <c r="J34" s="4">
        <v>0</v>
      </c>
      <c r="K34" s="4">
        <v>0</v>
      </c>
      <c r="L34" s="4">
        <v>9</v>
      </c>
    </row>
    <row r="35" spans="1:12" x14ac:dyDescent="0.2">
      <c r="A35" s="4" t="s">
        <v>1014</v>
      </c>
      <c r="B35" s="4" t="s">
        <v>971</v>
      </c>
      <c r="C35" s="4" t="s">
        <v>971</v>
      </c>
      <c r="D35" s="4">
        <v>0</v>
      </c>
      <c r="E35" s="4">
        <v>0</v>
      </c>
      <c r="F35" s="4">
        <v>0</v>
      </c>
      <c r="G35" s="4">
        <v>2</v>
      </c>
      <c r="H35" s="4">
        <v>3</v>
      </c>
      <c r="I35" s="4">
        <v>0</v>
      </c>
      <c r="J35" s="4">
        <v>0</v>
      </c>
      <c r="K35" s="4">
        <v>0</v>
      </c>
      <c r="L35" s="4">
        <v>5</v>
      </c>
    </row>
    <row r="36" spans="1:12" x14ac:dyDescent="0.2">
      <c r="A36" s="4" t="s">
        <v>1015</v>
      </c>
      <c r="B36" s="4" t="s">
        <v>971</v>
      </c>
      <c r="C36" s="4" t="s">
        <v>971</v>
      </c>
      <c r="D36" s="4">
        <v>0</v>
      </c>
      <c r="E36" s="4">
        <v>0</v>
      </c>
      <c r="F36" s="4">
        <v>0</v>
      </c>
      <c r="G36" s="4">
        <v>0</v>
      </c>
      <c r="H36" s="4">
        <v>3</v>
      </c>
      <c r="I36" s="4">
        <v>0</v>
      </c>
      <c r="J36" s="4">
        <v>0</v>
      </c>
      <c r="K36" s="4">
        <v>0</v>
      </c>
      <c r="L36" s="4">
        <v>3</v>
      </c>
    </row>
    <row r="37" spans="1:12" x14ac:dyDescent="0.2">
      <c r="A37" s="4" t="s">
        <v>1016</v>
      </c>
      <c r="B37" s="4" t="s">
        <v>971</v>
      </c>
      <c r="C37" s="4" t="s">
        <v>971</v>
      </c>
      <c r="D37" s="4">
        <v>0</v>
      </c>
      <c r="E37" s="4">
        <v>0</v>
      </c>
      <c r="F37" s="4">
        <v>0</v>
      </c>
      <c r="G37" s="4">
        <v>1</v>
      </c>
      <c r="H37" s="4">
        <v>0</v>
      </c>
      <c r="I37" s="4">
        <v>0</v>
      </c>
      <c r="J37" s="4">
        <v>0</v>
      </c>
      <c r="K37" s="4">
        <v>0</v>
      </c>
      <c r="L37" s="4">
        <v>1</v>
      </c>
    </row>
    <row r="38" spans="1:12" x14ac:dyDescent="0.2">
      <c r="A38" s="4" t="s">
        <v>1017</v>
      </c>
      <c r="B38" s="4" t="s">
        <v>48</v>
      </c>
      <c r="C38" s="4" t="s">
        <v>301</v>
      </c>
      <c r="D38" s="4">
        <v>0</v>
      </c>
      <c r="E38" s="4">
        <v>1</v>
      </c>
      <c r="F38" s="4">
        <v>0</v>
      </c>
      <c r="G38" s="4">
        <v>0</v>
      </c>
      <c r="H38" s="4">
        <v>0</v>
      </c>
      <c r="I38" s="4">
        <v>0</v>
      </c>
      <c r="J38" s="4">
        <v>0</v>
      </c>
      <c r="K38" s="4">
        <v>0</v>
      </c>
      <c r="L38" s="4">
        <v>1</v>
      </c>
    </row>
    <row r="39" spans="1:12" x14ac:dyDescent="0.2">
      <c r="A39" s="4" t="s">
        <v>1018</v>
      </c>
      <c r="B39" s="4" t="s">
        <v>971</v>
      </c>
      <c r="C39" s="4" t="s">
        <v>971</v>
      </c>
      <c r="D39" s="4">
        <v>0</v>
      </c>
      <c r="E39" s="4">
        <v>0</v>
      </c>
      <c r="F39" s="4">
        <v>1</v>
      </c>
      <c r="G39" s="4">
        <v>0</v>
      </c>
      <c r="H39" s="4">
        <v>0</v>
      </c>
      <c r="I39" s="4">
        <v>0</v>
      </c>
      <c r="J39" s="4">
        <v>0</v>
      </c>
      <c r="K39" s="4">
        <v>0</v>
      </c>
      <c r="L39" s="4">
        <v>1</v>
      </c>
    </row>
    <row r="40" spans="1:12" x14ac:dyDescent="0.2">
      <c r="A40" s="4" t="s">
        <v>1019</v>
      </c>
      <c r="B40" s="4" t="s">
        <v>733</v>
      </c>
      <c r="C40" s="4" t="s">
        <v>971</v>
      </c>
      <c r="D40" s="4">
        <v>0</v>
      </c>
      <c r="E40" s="4">
        <v>0</v>
      </c>
      <c r="F40" s="4">
        <v>0</v>
      </c>
      <c r="G40" s="4">
        <v>1</v>
      </c>
      <c r="H40" s="4">
        <v>0</v>
      </c>
      <c r="I40" s="4">
        <v>0</v>
      </c>
      <c r="J40" s="4">
        <v>0</v>
      </c>
      <c r="K40" s="4">
        <v>0</v>
      </c>
      <c r="L40" s="4">
        <v>1</v>
      </c>
    </row>
    <row r="41" spans="1:12" x14ac:dyDescent="0.2">
      <c r="A41" s="4" t="s">
        <v>1020</v>
      </c>
      <c r="B41" s="4" t="s">
        <v>971</v>
      </c>
      <c r="C41" s="4" t="s">
        <v>971</v>
      </c>
      <c r="D41" s="4">
        <v>0</v>
      </c>
      <c r="E41" s="4">
        <v>0</v>
      </c>
      <c r="F41" s="4">
        <v>0</v>
      </c>
      <c r="G41" s="4">
        <v>0</v>
      </c>
      <c r="H41" s="4">
        <v>1</v>
      </c>
      <c r="I41" s="4">
        <v>0</v>
      </c>
      <c r="J41" s="4">
        <v>0</v>
      </c>
      <c r="K41" s="4">
        <v>0</v>
      </c>
      <c r="L41" s="4">
        <v>1</v>
      </c>
    </row>
    <row r="42" spans="1:12" x14ac:dyDescent="0.2">
      <c r="A42" s="4" t="s">
        <v>1021</v>
      </c>
      <c r="B42" s="4" t="s">
        <v>971</v>
      </c>
      <c r="C42" s="4" t="s">
        <v>971</v>
      </c>
      <c r="D42" s="4">
        <v>0</v>
      </c>
      <c r="E42" s="4">
        <v>0</v>
      </c>
      <c r="F42" s="4">
        <v>0</v>
      </c>
      <c r="G42" s="4">
        <v>1</v>
      </c>
      <c r="H42" s="4">
        <v>0</v>
      </c>
      <c r="I42" s="4">
        <v>0</v>
      </c>
      <c r="J42" s="4">
        <v>0</v>
      </c>
      <c r="K42" s="4">
        <v>0</v>
      </c>
      <c r="L42" s="4">
        <v>1</v>
      </c>
    </row>
    <row r="43" spans="1:12" x14ac:dyDescent="0.2">
      <c r="A43" s="4" t="s">
        <v>1022</v>
      </c>
      <c r="B43" s="4" t="s">
        <v>971</v>
      </c>
      <c r="C43" s="4" t="s">
        <v>971</v>
      </c>
      <c r="D43" s="4">
        <v>0</v>
      </c>
      <c r="E43" s="4">
        <v>1</v>
      </c>
      <c r="F43" s="4">
        <v>0</v>
      </c>
      <c r="G43" s="4">
        <v>0</v>
      </c>
      <c r="H43" s="4">
        <v>0</v>
      </c>
      <c r="I43" s="4">
        <v>0</v>
      </c>
      <c r="J43" s="4">
        <v>0</v>
      </c>
      <c r="K43" s="4">
        <v>0</v>
      </c>
      <c r="L43" s="4">
        <v>1</v>
      </c>
    </row>
    <row r="44" spans="1:12" x14ac:dyDescent="0.2">
      <c r="A44" s="4" t="s">
        <v>1023</v>
      </c>
      <c r="B44" s="4" t="s">
        <v>971</v>
      </c>
      <c r="C44" s="4" t="s">
        <v>971</v>
      </c>
      <c r="D44" s="4">
        <v>0</v>
      </c>
      <c r="E44" s="4">
        <v>0</v>
      </c>
      <c r="F44" s="4">
        <v>1</v>
      </c>
      <c r="G44" s="4">
        <v>0</v>
      </c>
      <c r="H44" s="4">
        <v>0</v>
      </c>
      <c r="I44" s="4">
        <v>0</v>
      </c>
      <c r="J44" s="4">
        <v>0</v>
      </c>
      <c r="K44" s="4">
        <v>0</v>
      </c>
      <c r="L44" s="4">
        <v>1</v>
      </c>
    </row>
    <row r="45" spans="1:12" x14ac:dyDescent="0.2">
      <c r="A45" s="4" t="s">
        <v>1024</v>
      </c>
      <c r="B45" s="4" t="s">
        <v>1025</v>
      </c>
      <c r="C45" s="4" t="s">
        <v>244</v>
      </c>
      <c r="D45" s="4">
        <v>0</v>
      </c>
      <c r="E45" s="4">
        <v>0</v>
      </c>
      <c r="F45" s="4">
        <v>1</v>
      </c>
      <c r="G45" s="4">
        <v>0</v>
      </c>
      <c r="H45" s="4">
        <v>0</v>
      </c>
      <c r="I45" s="4">
        <v>0</v>
      </c>
      <c r="J45" s="4">
        <v>0</v>
      </c>
      <c r="K45" s="4">
        <v>0</v>
      </c>
      <c r="L45" s="4">
        <v>1</v>
      </c>
    </row>
    <row r="46" spans="1:12" x14ac:dyDescent="0.2">
      <c r="A46" s="4" t="s">
        <v>1026</v>
      </c>
      <c r="B46" s="4" t="s">
        <v>971</v>
      </c>
      <c r="C46" s="4" t="s">
        <v>971</v>
      </c>
      <c r="D46" s="4">
        <v>0</v>
      </c>
      <c r="E46" s="4">
        <v>0</v>
      </c>
      <c r="F46" s="4">
        <v>0</v>
      </c>
      <c r="G46" s="4">
        <v>0</v>
      </c>
      <c r="H46" s="4">
        <v>1</v>
      </c>
      <c r="I46" s="4">
        <v>0</v>
      </c>
      <c r="J46" s="4">
        <v>0</v>
      </c>
      <c r="K46" s="4">
        <v>0</v>
      </c>
      <c r="L46" s="4">
        <v>1</v>
      </c>
    </row>
    <row r="47" spans="1:12" x14ac:dyDescent="0.2">
      <c r="A47" s="4" t="s">
        <v>1027</v>
      </c>
      <c r="B47" s="4" t="s">
        <v>971</v>
      </c>
      <c r="C47" s="4" t="s">
        <v>971</v>
      </c>
      <c r="D47" s="4">
        <v>0</v>
      </c>
      <c r="E47" s="4">
        <v>0</v>
      </c>
      <c r="F47" s="4">
        <v>0</v>
      </c>
      <c r="G47" s="4">
        <v>0</v>
      </c>
      <c r="H47" s="4">
        <v>1</v>
      </c>
      <c r="I47" s="4">
        <v>0</v>
      </c>
      <c r="J47" s="4">
        <v>0</v>
      </c>
      <c r="K47" s="4">
        <v>0</v>
      </c>
      <c r="L47" s="4">
        <v>1</v>
      </c>
    </row>
    <row r="48" spans="1:12" x14ac:dyDescent="0.2">
      <c r="A48" s="4" t="s">
        <v>1028</v>
      </c>
      <c r="B48" s="4" t="s">
        <v>971</v>
      </c>
      <c r="C48" s="4" t="s">
        <v>971</v>
      </c>
      <c r="D48" s="4">
        <v>0</v>
      </c>
      <c r="E48" s="4">
        <v>0</v>
      </c>
      <c r="F48" s="4">
        <v>0</v>
      </c>
      <c r="G48" s="4">
        <v>0</v>
      </c>
      <c r="H48" s="4">
        <v>2</v>
      </c>
      <c r="I48" s="4">
        <v>0</v>
      </c>
      <c r="J48" s="4">
        <v>0</v>
      </c>
      <c r="K48" s="4">
        <v>0</v>
      </c>
      <c r="L48" s="4">
        <v>2</v>
      </c>
    </row>
    <row r="49" spans="1:12" x14ac:dyDescent="0.2">
      <c r="A49" s="4" t="s">
        <v>1029</v>
      </c>
      <c r="B49" s="4" t="s">
        <v>971</v>
      </c>
      <c r="C49" s="4" t="s">
        <v>971</v>
      </c>
      <c r="D49" s="4">
        <v>0</v>
      </c>
      <c r="E49" s="4">
        <v>0</v>
      </c>
      <c r="F49" s="4">
        <v>1</v>
      </c>
      <c r="G49" s="4">
        <v>0</v>
      </c>
      <c r="H49" s="4">
        <v>1</v>
      </c>
      <c r="I49" s="4">
        <v>0</v>
      </c>
      <c r="J49" s="4">
        <v>0</v>
      </c>
      <c r="K49" s="4">
        <v>0</v>
      </c>
      <c r="L49" s="4">
        <v>2</v>
      </c>
    </row>
    <row r="50" spans="1:12" x14ac:dyDescent="0.2">
      <c r="A50" s="4" t="s">
        <v>1030</v>
      </c>
      <c r="B50" s="4" t="s">
        <v>733</v>
      </c>
      <c r="C50" s="4" t="s">
        <v>971</v>
      </c>
      <c r="D50" s="4">
        <v>0</v>
      </c>
      <c r="E50" s="4">
        <v>0</v>
      </c>
      <c r="F50" s="4">
        <v>0</v>
      </c>
      <c r="G50" s="4">
        <v>2</v>
      </c>
      <c r="H50" s="4">
        <v>0</v>
      </c>
      <c r="I50" s="4">
        <v>0</v>
      </c>
      <c r="J50" s="4">
        <v>0</v>
      </c>
      <c r="K50" s="4">
        <v>0</v>
      </c>
      <c r="L50" s="4">
        <v>2</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8753-6CB3-1B48-953A-1CC9073B6052}">
  <dimension ref="A1:D12"/>
  <sheetViews>
    <sheetView workbookViewId="0">
      <selection activeCell="B10" sqref="B10"/>
    </sheetView>
  </sheetViews>
  <sheetFormatPr baseColWidth="10" defaultRowHeight="16" x14ac:dyDescent="0.2"/>
  <cols>
    <col min="1" max="1" width="20" customWidth="1"/>
    <col min="2" max="2" width="21.33203125" customWidth="1"/>
    <col min="3" max="3" width="20.1640625" customWidth="1"/>
  </cols>
  <sheetData>
    <row r="1" spans="1:4" x14ac:dyDescent="0.2">
      <c r="A1" s="1" t="s">
        <v>1110</v>
      </c>
      <c r="B1" s="1" t="s">
        <v>42</v>
      </c>
      <c r="C1" s="1" t="s">
        <v>2</v>
      </c>
      <c r="D1" s="1" t="s">
        <v>1204</v>
      </c>
    </row>
    <row r="2" spans="1:4" x14ac:dyDescent="0.2">
      <c r="A2" s="2" t="s">
        <v>86</v>
      </c>
      <c r="B2" s="2" t="s">
        <v>39</v>
      </c>
      <c r="C2" s="2" t="s">
        <v>249</v>
      </c>
      <c r="D2" s="2">
        <v>1</v>
      </c>
    </row>
    <row r="3" spans="1:4" x14ac:dyDescent="0.2">
      <c r="A3" s="2" t="s">
        <v>111</v>
      </c>
      <c r="B3" s="2" t="s">
        <v>92</v>
      </c>
      <c r="C3" s="2" t="s">
        <v>1031</v>
      </c>
      <c r="D3" s="2">
        <v>1</v>
      </c>
    </row>
    <row r="4" spans="1:4" x14ac:dyDescent="0.2">
      <c r="A4" s="2" t="s">
        <v>18</v>
      </c>
      <c r="B4" s="2" t="s">
        <v>416</v>
      </c>
      <c r="C4" s="2" t="s">
        <v>1031</v>
      </c>
      <c r="D4" s="2">
        <v>5</v>
      </c>
    </row>
    <row r="5" spans="1:4" x14ac:dyDescent="0.2">
      <c r="A5" s="2" t="s">
        <v>1032</v>
      </c>
      <c r="B5" s="2" t="s">
        <v>57</v>
      </c>
      <c r="C5" s="2" t="s">
        <v>256</v>
      </c>
      <c r="D5" s="2">
        <v>1</v>
      </c>
    </row>
    <row r="6" spans="1:4" x14ac:dyDescent="0.2">
      <c r="A6" s="2" t="s">
        <v>43</v>
      </c>
      <c r="B6" s="2" t="s">
        <v>61</v>
      </c>
      <c r="C6" s="2" t="s">
        <v>1033</v>
      </c>
      <c r="D6" s="2">
        <v>1</v>
      </c>
    </row>
    <row r="7" spans="1:4" x14ac:dyDescent="0.2">
      <c r="A7" s="2" t="s">
        <v>18</v>
      </c>
      <c r="B7" s="2" t="s">
        <v>416</v>
      </c>
      <c r="C7" s="2" t="s">
        <v>1033</v>
      </c>
      <c r="D7" s="2">
        <v>1</v>
      </c>
    </row>
    <row r="8" spans="1:4" x14ac:dyDescent="0.2">
      <c r="A8" s="2" t="s">
        <v>38</v>
      </c>
      <c r="B8" s="2" t="s">
        <v>39</v>
      </c>
      <c r="C8" s="2" t="s">
        <v>1033</v>
      </c>
      <c r="D8" s="2">
        <v>1</v>
      </c>
    </row>
    <row r="9" spans="1:4" x14ac:dyDescent="0.2">
      <c r="A9" s="2" t="s">
        <v>111</v>
      </c>
      <c r="B9" s="2" t="s">
        <v>92</v>
      </c>
      <c r="C9" s="2" t="s">
        <v>1033</v>
      </c>
      <c r="D9" s="2">
        <v>3</v>
      </c>
    </row>
    <row r="10" spans="1:4" x14ac:dyDescent="0.2">
      <c r="A10" s="2" t="s">
        <v>1034</v>
      </c>
      <c r="B10" s="2" t="s">
        <v>92</v>
      </c>
      <c r="C10" s="2" t="s">
        <v>1033</v>
      </c>
      <c r="D10" s="2">
        <v>1</v>
      </c>
    </row>
    <row r="11" spans="1:4" x14ac:dyDescent="0.2">
      <c r="A11" s="2" t="s">
        <v>1035</v>
      </c>
      <c r="B11" s="2" t="s">
        <v>92</v>
      </c>
      <c r="C11" s="2" t="s">
        <v>1033</v>
      </c>
      <c r="D11" s="2">
        <v>1</v>
      </c>
    </row>
    <row r="12" spans="1:4" x14ac:dyDescent="0.2">
      <c r="A12" s="2" t="s">
        <v>1036</v>
      </c>
      <c r="B12" s="2" t="s">
        <v>1037</v>
      </c>
      <c r="C12" s="2" t="s">
        <v>277</v>
      </c>
      <c r="D12" s="2">
        <v>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73689-1FF0-5049-ABB4-9B6352D42339}">
  <dimension ref="A1:D25"/>
  <sheetViews>
    <sheetView workbookViewId="0">
      <selection activeCell="C20" sqref="C20"/>
    </sheetView>
  </sheetViews>
  <sheetFormatPr baseColWidth="10" defaultRowHeight="16" x14ac:dyDescent="0.2"/>
  <cols>
    <col min="1" max="1" width="38.33203125" customWidth="1"/>
    <col min="2" max="2" width="26.1640625" customWidth="1"/>
    <col min="3" max="3" width="26" customWidth="1"/>
  </cols>
  <sheetData>
    <row r="1" spans="1:4" x14ac:dyDescent="0.2">
      <c r="A1" s="3" t="s">
        <v>0</v>
      </c>
      <c r="B1" s="3" t="s">
        <v>42</v>
      </c>
      <c r="C1" s="3" t="s">
        <v>2</v>
      </c>
      <c r="D1" s="3" t="s">
        <v>1205</v>
      </c>
    </row>
    <row r="2" spans="1:4" x14ac:dyDescent="0.2">
      <c r="A2" s="4" t="s">
        <v>1038</v>
      </c>
      <c r="B2" s="4" t="s">
        <v>92</v>
      </c>
      <c r="C2" s="4" t="s">
        <v>1039</v>
      </c>
      <c r="D2" s="4">
        <v>2</v>
      </c>
    </row>
    <row r="3" spans="1:4" x14ac:dyDescent="0.2">
      <c r="A3" s="4" t="s">
        <v>1040</v>
      </c>
      <c r="B3" s="4" t="s">
        <v>92</v>
      </c>
      <c r="C3" s="4" t="s">
        <v>1041</v>
      </c>
      <c r="D3" s="4">
        <v>1</v>
      </c>
    </row>
    <row r="4" spans="1:4" x14ac:dyDescent="0.2">
      <c r="A4" s="4" t="s">
        <v>1042</v>
      </c>
      <c r="B4" s="4" t="s">
        <v>301</v>
      </c>
      <c r="C4" s="4" t="s">
        <v>336</v>
      </c>
      <c r="D4" s="4">
        <v>1</v>
      </c>
    </row>
    <row r="5" spans="1:4" x14ac:dyDescent="0.2">
      <c r="A5" s="4" t="s">
        <v>1043</v>
      </c>
      <c r="B5" s="4" t="s">
        <v>1044</v>
      </c>
      <c r="C5" s="4" t="s">
        <v>54</v>
      </c>
      <c r="D5" s="4">
        <v>8</v>
      </c>
    </row>
    <row r="6" spans="1:4" x14ac:dyDescent="0.2">
      <c r="A6" s="4" t="s">
        <v>1045</v>
      </c>
      <c r="B6" s="4" t="s">
        <v>1044</v>
      </c>
      <c r="C6" s="4" t="s">
        <v>1206</v>
      </c>
      <c r="D6" s="4">
        <v>2</v>
      </c>
    </row>
    <row r="7" spans="1:4" x14ac:dyDescent="0.2">
      <c r="A7" s="4" t="s">
        <v>1046</v>
      </c>
      <c r="B7" s="4" t="s">
        <v>997</v>
      </c>
      <c r="C7" s="4" t="s">
        <v>1047</v>
      </c>
      <c r="D7" s="4">
        <v>8</v>
      </c>
    </row>
    <row r="8" spans="1:4" x14ac:dyDescent="0.2">
      <c r="A8" s="4" t="s">
        <v>7</v>
      </c>
      <c r="B8" s="4" t="s">
        <v>997</v>
      </c>
      <c r="C8" s="4" t="s">
        <v>1207</v>
      </c>
      <c r="D8" s="4">
        <v>4</v>
      </c>
    </row>
    <row r="9" spans="1:4" x14ac:dyDescent="0.2">
      <c r="A9" s="4" t="s">
        <v>48</v>
      </c>
      <c r="B9" s="4" t="s">
        <v>84</v>
      </c>
      <c r="C9" s="4" t="s">
        <v>54</v>
      </c>
      <c r="D9" s="4">
        <v>2</v>
      </c>
    </row>
    <row r="10" spans="1:4" x14ac:dyDescent="0.2">
      <c r="A10" s="4" t="s">
        <v>38</v>
      </c>
      <c r="B10" s="4" t="s">
        <v>39</v>
      </c>
      <c r="C10" s="4" t="s">
        <v>215</v>
      </c>
      <c r="D10" s="4">
        <v>2</v>
      </c>
    </row>
    <row r="11" spans="1:4" x14ac:dyDescent="0.2">
      <c r="A11" s="4" t="s">
        <v>1048</v>
      </c>
      <c r="B11" s="4" t="s">
        <v>53</v>
      </c>
      <c r="C11" s="4" t="s">
        <v>1049</v>
      </c>
      <c r="D11" s="4">
        <v>1</v>
      </c>
    </row>
    <row r="12" spans="1:4" x14ac:dyDescent="0.2">
      <c r="A12" s="4" t="s">
        <v>1050</v>
      </c>
      <c r="B12" s="4" t="s">
        <v>53</v>
      </c>
      <c r="C12" s="4" t="s">
        <v>1051</v>
      </c>
      <c r="D12" s="4">
        <v>1</v>
      </c>
    </row>
    <row r="13" spans="1:4" x14ac:dyDescent="0.2">
      <c r="A13" s="4" t="s">
        <v>1052</v>
      </c>
      <c r="B13" s="4" t="s">
        <v>53</v>
      </c>
      <c r="C13" s="4" t="s">
        <v>32</v>
      </c>
      <c r="D13" s="4">
        <v>1</v>
      </c>
    </row>
    <row r="14" spans="1:4" x14ac:dyDescent="0.2">
      <c r="A14" s="4" t="s">
        <v>1053</v>
      </c>
      <c r="B14" s="4" t="s">
        <v>53</v>
      </c>
      <c r="C14" s="4" t="s">
        <v>215</v>
      </c>
      <c r="D14" s="4">
        <v>3</v>
      </c>
    </row>
    <row r="15" spans="1:4" x14ac:dyDescent="0.2">
      <c r="A15" s="4" t="s">
        <v>1054</v>
      </c>
      <c r="B15" s="4" t="s">
        <v>53</v>
      </c>
      <c r="C15" s="4" t="s">
        <v>274</v>
      </c>
      <c r="D15" s="4">
        <v>5</v>
      </c>
    </row>
    <row r="16" spans="1:4" x14ac:dyDescent="0.2">
      <c r="A16" s="4" t="s">
        <v>1055</v>
      </c>
      <c r="B16" s="4" t="s">
        <v>61</v>
      </c>
      <c r="C16" s="4" t="s">
        <v>1208</v>
      </c>
      <c r="D16" s="4">
        <v>3</v>
      </c>
    </row>
    <row r="17" spans="1:4" x14ac:dyDescent="0.2">
      <c r="A17" s="4" t="s">
        <v>1056</v>
      </c>
      <c r="B17" s="4" t="s">
        <v>44</v>
      </c>
      <c r="C17" s="4" t="s">
        <v>46</v>
      </c>
      <c r="D17" s="4">
        <v>6</v>
      </c>
    </row>
    <row r="18" spans="1:4" x14ac:dyDescent="0.2">
      <c r="A18" s="4" t="s">
        <v>1057</v>
      </c>
      <c r="B18" s="4" t="s">
        <v>44</v>
      </c>
      <c r="C18" s="4" t="s">
        <v>274</v>
      </c>
      <c r="D18" s="4">
        <v>5</v>
      </c>
    </row>
    <row r="19" spans="1:4" x14ac:dyDescent="0.2">
      <c r="A19" s="4" t="s">
        <v>828</v>
      </c>
      <c r="B19" s="4" t="s">
        <v>1058</v>
      </c>
      <c r="C19" s="4" t="s">
        <v>413</v>
      </c>
      <c r="D19" s="4">
        <v>2</v>
      </c>
    </row>
    <row r="20" spans="1:4" x14ac:dyDescent="0.2">
      <c r="A20" s="4" t="s">
        <v>1059</v>
      </c>
      <c r="B20" s="4" t="s">
        <v>31</v>
      </c>
      <c r="C20" s="4" t="s">
        <v>314</v>
      </c>
      <c r="D20" s="4">
        <v>2</v>
      </c>
    </row>
    <row r="21" spans="1:4" x14ac:dyDescent="0.2">
      <c r="A21" s="4" t="s">
        <v>18</v>
      </c>
      <c r="B21" s="4" t="s">
        <v>19</v>
      </c>
      <c r="C21" s="4" t="s">
        <v>559</v>
      </c>
      <c r="D21" s="4">
        <v>11</v>
      </c>
    </row>
    <row r="22" spans="1:4" x14ac:dyDescent="0.2">
      <c r="A22" s="4" t="s">
        <v>1060</v>
      </c>
      <c r="B22" s="4" t="s">
        <v>19</v>
      </c>
      <c r="C22" s="4" t="s">
        <v>274</v>
      </c>
      <c r="D22" s="4">
        <v>6</v>
      </c>
    </row>
    <row r="23" spans="1:4" x14ac:dyDescent="0.2">
      <c r="A23" s="4" t="s">
        <v>155</v>
      </c>
      <c r="B23" s="4" t="s">
        <v>1061</v>
      </c>
      <c r="C23" s="4" t="s">
        <v>32</v>
      </c>
      <c r="D23" s="4">
        <v>3</v>
      </c>
    </row>
    <row r="24" spans="1:4" x14ac:dyDescent="0.2">
      <c r="A24" s="4" t="s">
        <v>378</v>
      </c>
      <c r="B24" s="4" t="s">
        <v>88</v>
      </c>
      <c r="C24" s="4" t="s">
        <v>1062</v>
      </c>
      <c r="D24" s="4">
        <v>2</v>
      </c>
    </row>
    <row r="25" spans="1:4" x14ac:dyDescent="0.2">
      <c r="A25" s="4" t="s">
        <v>1063</v>
      </c>
      <c r="B25" s="4" t="s">
        <v>218</v>
      </c>
      <c r="C25" s="4" t="s">
        <v>32</v>
      </c>
      <c r="D25" s="4">
        <v>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48F03-C486-3B47-931C-B531A1E3F19C}">
  <dimension ref="A1:D19"/>
  <sheetViews>
    <sheetView workbookViewId="0">
      <selection activeCell="C19" sqref="C19"/>
    </sheetView>
  </sheetViews>
  <sheetFormatPr baseColWidth="10" defaultRowHeight="16" x14ac:dyDescent="0.2"/>
  <cols>
    <col min="1" max="1" width="23.33203125" customWidth="1"/>
    <col min="2" max="2" width="24.6640625" customWidth="1"/>
    <col min="3" max="3" width="29.6640625" customWidth="1"/>
  </cols>
  <sheetData>
    <row r="1" spans="1:4" x14ac:dyDescent="0.2">
      <c r="A1" s="1" t="s">
        <v>1110</v>
      </c>
      <c r="B1" s="1" t="s">
        <v>42</v>
      </c>
      <c r="C1" s="1" t="s">
        <v>2</v>
      </c>
      <c r="D1" s="1" t="s">
        <v>798</v>
      </c>
    </row>
    <row r="2" spans="1:4" x14ac:dyDescent="0.2">
      <c r="A2" s="2" t="s">
        <v>43</v>
      </c>
      <c r="B2" s="2" t="s">
        <v>44</v>
      </c>
      <c r="C2" s="2" t="s">
        <v>54</v>
      </c>
      <c r="D2" s="2">
        <v>5</v>
      </c>
    </row>
    <row r="3" spans="1:4" x14ac:dyDescent="0.2">
      <c r="A3" s="2" t="s">
        <v>828</v>
      </c>
      <c r="B3" s="2" t="s">
        <v>414</v>
      </c>
      <c r="C3" s="2" t="s">
        <v>314</v>
      </c>
      <c r="D3" s="2">
        <v>7</v>
      </c>
    </row>
    <row r="4" spans="1:4" x14ac:dyDescent="0.2">
      <c r="A4" s="2" t="s">
        <v>1064</v>
      </c>
      <c r="B4" s="2" t="s">
        <v>414</v>
      </c>
      <c r="C4" s="2" t="s">
        <v>413</v>
      </c>
      <c r="D4" s="2">
        <v>1</v>
      </c>
    </row>
    <row r="5" spans="1:4" x14ac:dyDescent="0.2">
      <c r="A5" s="2" t="s">
        <v>1065</v>
      </c>
      <c r="B5" s="2" t="s">
        <v>31</v>
      </c>
      <c r="C5" s="2" t="s">
        <v>1066</v>
      </c>
      <c r="D5" s="2">
        <v>1</v>
      </c>
    </row>
    <row r="6" spans="1:4" x14ac:dyDescent="0.2">
      <c r="A6" s="2" t="s">
        <v>367</v>
      </c>
      <c r="B6" s="2" t="s">
        <v>31</v>
      </c>
      <c r="C6" s="2" t="s">
        <v>314</v>
      </c>
      <c r="D6" s="2">
        <v>12</v>
      </c>
    </row>
    <row r="7" spans="1:4" x14ac:dyDescent="0.2">
      <c r="A7" s="2" t="s">
        <v>18</v>
      </c>
      <c r="B7" s="2" t="s">
        <v>1067</v>
      </c>
      <c r="C7" s="2" t="s">
        <v>215</v>
      </c>
      <c r="D7" s="2">
        <v>16</v>
      </c>
    </row>
    <row r="8" spans="1:4" x14ac:dyDescent="0.2">
      <c r="A8" s="2" t="s">
        <v>139</v>
      </c>
      <c r="B8" s="2" t="s">
        <v>92</v>
      </c>
      <c r="C8" s="2" t="s">
        <v>971</v>
      </c>
      <c r="D8" s="2">
        <v>2</v>
      </c>
    </row>
    <row r="9" spans="1:4" x14ac:dyDescent="0.2">
      <c r="A9" s="2" t="s">
        <v>7</v>
      </c>
      <c r="B9" s="2" t="s">
        <v>301</v>
      </c>
      <c r="C9" s="2" t="s">
        <v>89</v>
      </c>
      <c r="D9" s="2">
        <v>4</v>
      </c>
    </row>
    <row r="10" spans="1:4" x14ac:dyDescent="0.2">
      <c r="A10" s="2" t="s">
        <v>376</v>
      </c>
      <c r="B10" s="2" t="s">
        <v>35</v>
      </c>
      <c r="C10" s="2" t="s">
        <v>89</v>
      </c>
      <c r="D10" s="2">
        <v>1</v>
      </c>
    </row>
    <row r="11" spans="1:4" x14ac:dyDescent="0.2">
      <c r="A11" s="2" t="s">
        <v>1068</v>
      </c>
      <c r="B11" s="2" t="s">
        <v>409</v>
      </c>
      <c r="C11" s="2" t="s">
        <v>619</v>
      </c>
      <c r="D11" s="2">
        <v>2</v>
      </c>
    </row>
    <row r="12" spans="1:4" x14ac:dyDescent="0.2">
      <c r="A12" s="2" t="s">
        <v>1069</v>
      </c>
      <c r="B12" s="2" t="s">
        <v>409</v>
      </c>
      <c r="C12" s="2" t="s">
        <v>24</v>
      </c>
      <c r="D12" s="2">
        <v>2</v>
      </c>
    </row>
    <row r="13" spans="1:4" x14ac:dyDescent="0.2">
      <c r="A13" s="2" t="s">
        <v>1070</v>
      </c>
      <c r="B13" s="2" t="s">
        <v>92</v>
      </c>
      <c r="C13" s="2" t="s">
        <v>54</v>
      </c>
      <c r="D13" s="2">
        <v>1</v>
      </c>
    </row>
    <row r="14" spans="1:4" x14ac:dyDescent="0.2">
      <c r="A14" s="2" t="s">
        <v>52</v>
      </c>
      <c r="B14" s="2" t="s">
        <v>53</v>
      </c>
      <c r="C14" s="2" t="s">
        <v>89</v>
      </c>
      <c r="D14" s="2">
        <v>5</v>
      </c>
    </row>
    <row r="15" spans="1:4" x14ac:dyDescent="0.2">
      <c r="A15" s="2" t="s">
        <v>1071</v>
      </c>
      <c r="B15" s="2" t="s">
        <v>244</v>
      </c>
      <c r="C15" s="2"/>
      <c r="D15" s="2">
        <v>1</v>
      </c>
    </row>
    <row r="16" spans="1:4" x14ac:dyDescent="0.2">
      <c r="A16" s="2" t="s">
        <v>79</v>
      </c>
      <c r="B16" s="2" t="s">
        <v>53</v>
      </c>
      <c r="C16" s="2" t="s">
        <v>627</v>
      </c>
      <c r="D16" s="2">
        <v>2</v>
      </c>
    </row>
    <row r="17" spans="1:4" x14ac:dyDescent="0.2">
      <c r="A17" s="2" t="s">
        <v>293</v>
      </c>
      <c r="B17" s="2" t="s">
        <v>1072</v>
      </c>
      <c r="C17" s="2"/>
      <c r="D17" s="2">
        <v>1</v>
      </c>
    </row>
    <row r="18" spans="1:4" x14ac:dyDescent="0.2">
      <c r="A18" s="2" t="s">
        <v>533</v>
      </c>
      <c r="B18" s="2" t="s">
        <v>244</v>
      </c>
      <c r="C18" s="2" t="s">
        <v>417</v>
      </c>
      <c r="D18" s="2">
        <v>1</v>
      </c>
    </row>
    <row r="19" spans="1:4" x14ac:dyDescent="0.2">
      <c r="A19" s="2" t="s">
        <v>1073</v>
      </c>
      <c r="B19" s="2" t="s">
        <v>85</v>
      </c>
      <c r="C19" s="2" t="s">
        <v>54</v>
      </c>
      <c r="D19" s="2">
        <v>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210AF-386C-8F44-B923-30C4ED342680}">
  <dimension ref="A1:D56"/>
  <sheetViews>
    <sheetView topLeftCell="A26" workbookViewId="0">
      <selection activeCell="C59" sqref="C59"/>
    </sheetView>
  </sheetViews>
  <sheetFormatPr baseColWidth="10" defaultRowHeight="16" x14ac:dyDescent="0.2"/>
  <cols>
    <col min="1" max="1" width="31.1640625" customWidth="1"/>
    <col min="2" max="2" width="43.83203125" customWidth="1"/>
    <col min="3" max="3" width="30.1640625" customWidth="1"/>
  </cols>
  <sheetData>
    <row r="1" spans="1:4" x14ac:dyDescent="0.2">
      <c r="A1" s="2" t="s">
        <v>1210</v>
      </c>
    </row>
    <row r="2" spans="1:4" x14ac:dyDescent="0.2">
      <c r="A2" s="1" t="s">
        <v>1110</v>
      </c>
      <c r="B2" s="1" t="s">
        <v>42</v>
      </c>
      <c r="C2" s="1" t="s">
        <v>2</v>
      </c>
      <c r="D2" s="1" t="s">
        <v>798</v>
      </c>
    </row>
    <row r="3" spans="1:4" x14ac:dyDescent="0.2">
      <c r="A3" s="2" t="s">
        <v>43</v>
      </c>
      <c r="B3" s="2" t="s">
        <v>44</v>
      </c>
      <c r="C3" s="2" t="s">
        <v>54</v>
      </c>
      <c r="D3" s="2">
        <v>4</v>
      </c>
    </row>
    <row r="4" spans="1:4" x14ac:dyDescent="0.2">
      <c r="A4" s="2" t="s">
        <v>828</v>
      </c>
      <c r="B4" s="2" t="s">
        <v>414</v>
      </c>
      <c r="C4" s="2" t="s">
        <v>314</v>
      </c>
      <c r="D4" s="2">
        <v>6</v>
      </c>
    </row>
    <row r="5" spans="1:4" x14ac:dyDescent="0.2">
      <c r="A5" s="2" t="s">
        <v>1064</v>
      </c>
      <c r="B5" s="2" t="s">
        <v>414</v>
      </c>
      <c r="C5" s="2" t="s">
        <v>413</v>
      </c>
      <c r="D5" s="2">
        <v>1</v>
      </c>
    </row>
    <row r="6" spans="1:4" x14ac:dyDescent="0.2">
      <c r="A6" s="2" t="s">
        <v>1065</v>
      </c>
      <c r="B6" s="2" t="s">
        <v>31</v>
      </c>
      <c r="C6" s="2" t="s">
        <v>1066</v>
      </c>
      <c r="D6" s="2">
        <v>1</v>
      </c>
    </row>
    <row r="7" spans="1:4" x14ac:dyDescent="0.2">
      <c r="A7" s="2" t="s">
        <v>367</v>
      </c>
      <c r="B7" s="2" t="s">
        <v>31</v>
      </c>
      <c r="C7" s="2" t="s">
        <v>314</v>
      </c>
      <c r="D7" s="2">
        <v>7</v>
      </c>
    </row>
    <row r="8" spans="1:4" x14ac:dyDescent="0.2">
      <c r="A8" s="2" t="s">
        <v>18</v>
      </c>
      <c r="B8" s="2" t="s">
        <v>1067</v>
      </c>
      <c r="C8" s="2" t="s">
        <v>215</v>
      </c>
      <c r="D8" s="2">
        <v>7</v>
      </c>
    </row>
    <row r="9" spans="1:4" x14ac:dyDescent="0.2">
      <c r="A9" s="2" t="s">
        <v>139</v>
      </c>
      <c r="B9" s="2" t="s">
        <v>92</v>
      </c>
      <c r="C9" s="2" t="s">
        <v>971</v>
      </c>
      <c r="D9" s="2">
        <v>2</v>
      </c>
    </row>
    <row r="10" spans="1:4" x14ac:dyDescent="0.2">
      <c r="A10" s="2" t="s">
        <v>7</v>
      </c>
      <c r="B10" s="2" t="s">
        <v>8</v>
      </c>
      <c r="C10" s="2" t="s">
        <v>89</v>
      </c>
      <c r="D10" s="2">
        <v>3</v>
      </c>
    </row>
    <row r="11" spans="1:4" x14ac:dyDescent="0.2">
      <c r="A11" s="2" t="s">
        <v>376</v>
      </c>
      <c r="B11" s="2" t="s">
        <v>35</v>
      </c>
      <c r="C11" s="2" t="s">
        <v>89</v>
      </c>
      <c r="D11" s="2">
        <v>1</v>
      </c>
    </row>
    <row r="12" spans="1:4" x14ac:dyDescent="0.2">
      <c r="A12" s="2" t="s">
        <v>1068</v>
      </c>
      <c r="B12" s="2" t="s">
        <v>409</v>
      </c>
      <c r="C12" s="2" t="s">
        <v>619</v>
      </c>
      <c r="D12" s="2">
        <v>2</v>
      </c>
    </row>
    <row r="13" spans="1:4" x14ac:dyDescent="0.2">
      <c r="A13" s="2" t="s">
        <v>1069</v>
      </c>
      <c r="B13" s="2" t="s">
        <v>409</v>
      </c>
      <c r="C13" s="2" t="s">
        <v>24</v>
      </c>
      <c r="D13" s="2">
        <v>1</v>
      </c>
    </row>
    <row r="14" spans="1:4" x14ac:dyDescent="0.2">
      <c r="A14" s="2" t="s">
        <v>1070</v>
      </c>
      <c r="B14" s="2" t="s">
        <v>92</v>
      </c>
      <c r="C14" s="2" t="s">
        <v>54</v>
      </c>
      <c r="D14" s="2">
        <v>1</v>
      </c>
    </row>
    <row r="15" spans="1:4" x14ac:dyDescent="0.2">
      <c r="A15" s="2" t="s">
        <v>52</v>
      </c>
      <c r="B15" s="2" t="s">
        <v>53</v>
      </c>
      <c r="C15" s="2" t="s">
        <v>89</v>
      </c>
      <c r="D15" s="2">
        <v>1</v>
      </c>
    </row>
    <row r="16" spans="1:4" x14ac:dyDescent="0.2">
      <c r="A16" s="2" t="s">
        <v>1071</v>
      </c>
      <c r="B16" s="2" t="s">
        <v>244</v>
      </c>
      <c r="C16" s="2"/>
      <c r="D16" s="2">
        <v>1</v>
      </c>
    </row>
    <row r="18" spans="1:4" s="10" customFormat="1" x14ac:dyDescent="0.2"/>
    <row r="19" spans="1:4" x14ac:dyDescent="0.2">
      <c r="A19" s="2" t="s">
        <v>1222</v>
      </c>
    </row>
    <row r="20" spans="1:4" s="19" customFormat="1" x14ac:dyDescent="0.2">
      <c r="A20" s="2" t="s">
        <v>1223</v>
      </c>
      <c r="B20" s="2" t="s">
        <v>409</v>
      </c>
      <c r="C20" s="2" t="s">
        <v>24</v>
      </c>
      <c r="D20" s="20">
        <v>1</v>
      </c>
    </row>
    <row r="21" spans="1:4" s="10" customFormat="1" x14ac:dyDescent="0.2"/>
    <row r="22" spans="1:4" x14ac:dyDescent="0.2">
      <c r="A22" s="2" t="s">
        <v>1074</v>
      </c>
    </row>
    <row r="23" spans="1:4" x14ac:dyDescent="0.2">
      <c r="A23" s="1" t="s">
        <v>1110</v>
      </c>
      <c r="B23" s="1" t="s">
        <v>42</v>
      </c>
      <c r="C23" s="1" t="s">
        <v>2</v>
      </c>
      <c r="D23" s="1" t="s">
        <v>798</v>
      </c>
    </row>
    <row r="24" spans="1:4" x14ac:dyDescent="0.2">
      <c r="A24" s="2" t="s">
        <v>367</v>
      </c>
      <c r="B24" s="2" t="s">
        <v>31</v>
      </c>
      <c r="C24" s="2" t="s">
        <v>627</v>
      </c>
      <c r="D24" s="2">
        <v>2</v>
      </c>
    </row>
    <row r="25" spans="1:4" x14ac:dyDescent="0.2">
      <c r="A25" s="2" t="s">
        <v>18</v>
      </c>
      <c r="B25" s="2" t="s">
        <v>19</v>
      </c>
      <c r="C25" s="2"/>
      <c r="D25" s="2">
        <v>1</v>
      </c>
    </row>
    <row r="26" spans="1:4" x14ac:dyDescent="0.2">
      <c r="A26" s="2" t="s">
        <v>52</v>
      </c>
      <c r="B26" s="2" t="s">
        <v>53</v>
      </c>
      <c r="C26" s="2"/>
      <c r="D26" s="2">
        <v>3</v>
      </c>
    </row>
    <row r="27" spans="1:4" x14ac:dyDescent="0.2">
      <c r="A27" s="2" t="s">
        <v>1075</v>
      </c>
      <c r="B27" s="2" t="s">
        <v>1058</v>
      </c>
      <c r="C27" s="2" t="s">
        <v>627</v>
      </c>
      <c r="D27" s="2">
        <v>1</v>
      </c>
    </row>
    <row r="28" spans="1:4" x14ac:dyDescent="0.2">
      <c r="A28" s="2" t="s">
        <v>7</v>
      </c>
      <c r="B28" s="2" t="s">
        <v>301</v>
      </c>
      <c r="C28" s="2"/>
      <c r="D28" s="2">
        <v>1</v>
      </c>
    </row>
    <row r="30" spans="1:4" s="10" customFormat="1" x14ac:dyDescent="0.2"/>
    <row r="31" spans="1:4" x14ac:dyDescent="0.2">
      <c r="A31" s="2" t="s">
        <v>1077</v>
      </c>
    </row>
    <row r="32" spans="1:4" x14ac:dyDescent="0.2">
      <c r="A32" s="1" t="s">
        <v>1110</v>
      </c>
      <c r="B32" s="1" t="s">
        <v>42</v>
      </c>
      <c r="C32" s="1" t="s">
        <v>2</v>
      </c>
      <c r="D32" s="1" t="s">
        <v>798</v>
      </c>
    </row>
    <row r="33" spans="1:4" x14ac:dyDescent="0.2">
      <c r="A33" s="2" t="s">
        <v>18</v>
      </c>
      <c r="B33" s="2" t="s">
        <v>808</v>
      </c>
      <c r="C33" s="2" t="s">
        <v>619</v>
      </c>
      <c r="D33" s="2">
        <v>5</v>
      </c>
    </row>
    <row r="34" spans="1:4" x14ac:dyDescent="0.2">
      <c r="A34" s="2" t="s">
        <v>1076</v>
      </c>
      <c r="B34" s="2" t="s">
        <v>31</v>
      </c>
      <c r="C34" s="2" t="s">
        <v>46</v>
      </c>
      <c r="D34" s="2">
        <v>2</v>
      </c>
    </row>
    <row r="35" spans="1:4" x14ac:dyDescent="0.2">
      <c r="A35" s="2" t="s">
        <v>79</v>
      </c>
      <c r="B35" s="2" t="s">
        <v>23</v>
      </c>
      <c r="C35" s="2" t="s">
        <v>627</v>
      </c>
      <c r="D35" s="2">
        <v>2</v>
      </c>
    </row>
    <row r="36" spans="1:4" x14ac:dyDescent="0.2">
      <c r="A36" s="2" t="s">
        <v>52</v>
      </c>
      <c r="B36" s="2" t="s">
        <v>23</v>
      </c>
      <c r="C36" s="2" t="s">
        <v>89</v>
      </c>
      <c r="D36" s="2">
        <v>2</v>
      </c>
    </row>
    <row r="38" spans="1:4" s="10" customFormat="1" x14ac:dyDescent="0.2"/>
    <row r="39" spans="1:4" x14ac:dyDescent="0.2">
      <c r="A39" s="2" t="s">
        <v>1078</v>
      </c>
    </row>
    <row r="40" spans="1:4" x14ac:dyDescent="0.2">
      <c r="A40" s="3" t="s">
        <v>1110</v>
      </c>
      <c r="B40" s="3" t="s">
        <v>42</v>
      </c>
      <c r="C40" s="3" t="s">
        <v>2</v>
      </c>
      <c r="D40" s="3" t="s">
        <v>798</v>
      </c>
    </row>
    <row r="41" spans="1:4" x14ac:dyDescent="0.2">
      <c r="A41" s="4" t="s">
        <v>43</v>
      </c>
      <c r="B41" s="4" t="s">
        <v>1209</v>
      </c>
      <c r="C41" s="4"/>
      <c r="D41" s="4">
        <v>1</v>
      </c>
    </row>
    <row r="42" spans="1:4" x14ac:dyDescent="0.2">
      <c r="A42" s="4" t="s">
        <v>293</v>
      </c>
      <c r="B42" s="4" t="s">
        <v>301</v>
      </c>
      <c r="C42" s="4"/>
      <c r="D42" s="4">
        <v>1</v>
      </c>
    </row>
    <row r="43" spans="1:4" x14ac:dyDescent="0.2">
      <c r="A43" s="4" t="s">
        <v>18</v>
      </c>
      <c r="B43" s="4" t="s">
        <v>19</v>
      </c>
      <c r="C43" s="4"/>
      <c r="D43" s="4">
        <v>3</v>
      </c>
    </row>
    <row r="44" spans="1:4" x14ac:dyDescent="0.2">
      <c r="A44" s="4" t="s">
        <v>1079</v>
      </c>
      <c r="B44" s="4" t="s">
        <v>244</v>
      </c>
      <c r="C44" s="4"/>
      <c r="D44" s="4">
        <v>1</v>
      </c>
    </row>
    <row r="45" spans="1:4" x14ac:dyDescent="0.2">
      <c r="A45" s="4" t="s">
        <v>1080</v>
      </c>
      <c r="B45" s="4" t="s">
        <v>1081</v>
      </c>
      <c r="C45" s="4"/>
      <c r="D45" s="4">
        <v>1</v>
      </c>
    </row>
    <row r="46" spans="1:4" x14ac:dyDescent="0.2">
      <c r="A46" s="4" t="s">
        <v>1073</v>
      </c>
      <c r="B46" s="4" t="s">
        <v>85</v>
      </c>
      <c r="C46" s="4" t="s">
        <v>54</v>
      </c>
      <c r="D46" s="4">
        <v>1</v>
      </c>
    </row>
    <row r="48" spans="1:4" s="10" customFormat="1" x14ac:dyDescent="0.2"/>
    <row r="49" spans="1:4" x14ac:dyDescent="0.2">
      <c r="A49" s="4" t="s">
        <v>1082</v>
      </c>
    </row>
    <row r="50" spans="1:4" x14ac:dyDescent="0.2">
      <c r="A50" s="3" t="s">
        <v>41</v>
      </c>
      <c r="B50" s="3" t="s">
        <v>42</v>
      </c>
      <c r="C50" s="3" t="s">
        <v>2</v>
      </c>
      <c r="D50" s="3" t="s">
        <v>798</v>
      </c>
    </row>
    <row r="51" spans="1:4" x14ac:dyDescent="0.2">
      <c r="A51" s="4" t="s">
        <v>43</v>
      </c>
      <c r="B51" s="4" t="s">
        <v>1209</v>
      </c>
      <c r="C51" s="4" t="s">
        <v>46</v>
      </c>
      <c r="D51" s="4">
        <v>1</v>
      </c>
    </row>
    <row r="52" spans="1:4" x14ac:dyDescent="0.2">
      <c r="A52" s="4" t="s">
        <v>18</v>
      </c>
      <c r="B52" s="4" t="s">
        <v>19</v>
      </c>
      <c r="C52" s="4" t="s">
        <v>54</v>
      </c>
      <c r="D52" s="4">
        <v>1</v>
      </c>
    </row>
    <row r="53" spans="1:4" x14ac:dyDescent="0.2">
      <c r="A53" s="4" t="s">
        <v>52</v>
      </c>
      <c r="B53" s="2" t="s">
        <v>53</v>
      </c>
      <c r="C53" s="4" t="s">
        <v>46</v>
      </c>
      <c r="D53" s="4">
        <v>1</v>
      </c>
    </row>
    <row r="54" spans="1:4" x14ac:dyDescent="0.2">
      <c r="A54" s="4" t="s">
        <v>79</v>
      </c>
      <c r="B54" s="2" t="s">
        <v>53</v>
      </c>
      <c r="C54" s="4" t="s">
        <v>46</v>
      </c>
      <c r="D54" s="4">
        <v>1</v>
      </c>
    </row>
    <row r="55" spans="1:4" x14ac:dyDescent="0.2">
      <c r="A55" s="4" t="s">
        <v>1083</v>
      </c>
      <c r="B55" s="4" t="s">
        <v>31</v>
      </c>
      <c r="C55" s="4" t="s">
        <v>46</v>
      </c>
      <c r="D55" s="4">
        <v>1</v>
      </c>
    </row>
    <row r="56" spans="1:4" x14ac:dyDescent="0.2">
      <c r="A56" s="4"/>
      <c r="B56" s="4"/>
      <c r="C56" s="4"/>
      <c r="D56" s="4"/>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7CDE2-9359-D74A-AD5A-9C4340C95EAE}">
  <dimension ref="A1:C11"/>
  <sheetViews>
    <sheetView tabSelected="1" workbookViewId="0">
      <selection activeCell="A2" sqref="A2"/>
    </sheetView>
  </sheetViews>
  <sheetFormatPr baseColWidth="10" defaultRowHeight="16" x14ac:dyDescent="0.2"/>
  <cols>
    <col min="1" max="1" width="27.33203125" customWidth="1"/>
    <col min="2" max="2" width="20.83203125" customWidth="1"/>
  </cols>
  <sheetData>
    <row r="1" spans="1:3" x14ac:dyDescent="0.2">
      <c r="A1" s="3" t="s">
        <v>1110</v>
      </c>
      <c r="B1" s="3" t="s">
        <v>42</v>
      </c>
      <c r="C1" s="3" t="s">
        <v>2</v>
      </c>
    </row>
    <row r="2" spans="1:3" x14ac:dyDescent="0.2">
      <c r="A2" s="4" t="s">
        <v>86</v>
      </c>
      <c r="B2" s="4" t="s">
        <v>35</v>
      </c>
      <c r="C2" s="4" t="s">
        <v>24</v>
      </c>
    </row>
    <row r="3" spans="1:3" x14ac:dyDescent="0.2">
      <c r="A3" s="4" t="s">
        <v>14</v>
      </c>
      <c r="B3" s="4" t="s">
        <v>701</v>
      </c>
      <c r="C3" s="4" t="s">
        <v>567</v>
      </c>
    </row>
    <row r="4" spans="1:3" x14ac:dyDescent="0.2">
      <c r="A4" s="4" t="s">
        <v>1036</v>
      </c>
      <c r="B4" s="4" t="s">
        <v>1084</v>
      </c>
      <c r="C4" s="4" t="s">
        <v>1085</v>
      </c>
    </row>
    <row r="5" spans="1:3" x14ac:dyDescent="0.2">
      <c r="A5" s="4" t="s">
        <v>38</v>
      </c>
      <c r="B5" s="4" t="s">
        <v>39</v>
      </c>
      <c r="C5" s="4" t="s">
        <v>1092</v>
      </c>
    </row>
    <row r="6" spans="1:3" x14ac:dyDescent="0.2">
      <c r="A6" s="4" t="s">
        <v>1086</v>
      </c>
      <c r="B6" s="4" t="s">
        <v>39</v>
      </c>
      <c r="C6" s="4" t="s">
        <v>1087</v>
      </c>
    </row>
    <row r="7" spans="1:3" x14ac:dyDescent="0.2">
      <c r="A7" s="4" t="s">
        <v>1088</v>
      </c>
      <c r="B7" s="4" t="s">
        <v>169</v>
      </c>
      <c r="C7" s="4"/>
    </row>
    <row r="8" spans="1:3" x14ac:dyDescent="0.2">
      <c r="A8" s="4" t="s">
        <v>111</v>
      </c>
      <c r="B8" s="4" t="s">
        <v>92</v>
      </c>
      <c r="C8" s="4" t="s">
        <v>36</v>
      </c>
    </row>
    <row r="9" spans="1:3" x14ac:dyDescent="0.2">
      <c r="A9" s="4" t="s">
        <v>362</v>
      </c>
      <c r="B9" s="4" t="s">
        <v>92</v>
      </c>
      <c r="C9" s="4" t="s">
        <v>215</v>
      </c>
    </row>
    <row r="10" spans="1:3" x14ac:dyDescent="0.2">
      <c r="A10" s="4" t="s">
        <v>1063</v>
      </c>
      <c r="B10" s="4" t="s">
        <v>1089</v>
      </c>
      <c r="C10" s="4" t="s">
        <v>1090</v>
      </c>
    </row>
    <row r="11" spans="1:3" x14ac:dyDescent="0.2">
      <c r="A11" s="4" t="s">
        <v>1091</v>
      </c>
      <c r="B11" s="4" t="s">
        <v>31</v>
      </c>
      <c r="C11" s="4" t="s">
        <v>619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29</vt:i4>
      </vt:variant>
    </vt:vector>
  </HeadingPairs>
  <TitlesOfParts>
    <vt:vector size="29" baseType="lpstr">
      <vt:lpstr>Abritus</vt:lpstr>
      <vt:lpstr>Akra</vt:lpstr>
      <vt:lpstr>Anhialos</vt:lpstr>
      <vt:lpstr>Capidava</vt:lpstr>
      <vt:lpstr>Deultum</vt:lpstr>
      <vt:lpstr>Dichin</vt:lpstr>
      <vt:lpstr>Dinogetia</vt:lpstr>
      <vt:lpstr>Dobri Dyal</vt:lpstr>
      <vt:lpstr>Dodoparon</vt:lpstr>
      <vt:lpstr>Dyadovo</vt:lpstr>
      <vt:lpstr>Halmyris</vt:lpstr>
      <vt:lpstr>Hrisosotira</vt:lpstr>
      <vt:lpstr>Iatrus</vt:lpstr>
      <vt:lpstr>(L)Ibida</vt:lpstr>
      <vt:lpstr>Marcianopolis</vt:lpstr>
      <vt:lpstr>Nicopolis ad Istrum</vt:lpstr>
      <vt:lpstr>Novae</vt:lpstr>
      <vt:lpstr>Novae Catalogue</vt:lpstr>
      <vt:lpstr>Odessos</vt:lpstr>
      <vt:lpstr>Odessos Catalogue</vt:lpstr>
      <vt:lpstr>Sacidava</vt:lpstr>
      <vt:lpstr>Sexaginta Prista</vt:lpstr>
      <vt:lpstr>Shirokovo Kale</vt:lpstr>
      <vt:lpstr>Topraichioi</vt:lpstr>
      <vt:lpstr>Trimammium</vt:lpstr>
      <vt:lpstr>Tropaeum Traiani</vt:lpstr>
      <vt:lpstr>Tuida Summary</vt:lpstr>
      <vt:lpstr>Tuida Catalogue</vt:lpstr>
      <vt:lpstr>Yurta-Stroyno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Sparrow</dc:creator>
  <cp:lastModifiedBy>Claire Sparrow</cp:lastModifiedBy>
  <dcterms:created xsi:type="dcterms:W3CDTF">2025-11-17T08:47:49Z</dcterms:created>
  <dcterms:modified xsi:type="dcterms:W3CDTF">2026-03-22T14:33:23Z</dcterms:modified>
</cp:coreProperties>
</file>